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3F7DCD1-6FF9-483B-B836-4D5666024678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7" l="1"/>
  <c r="D28" i="7"/>
  <c r="C28" i="7"/>
  <c r="C12" i="11" l="1"/>
  <c r="L8" i="26" l="1"/>
  <c r="F62" i="7" l="1"/>
  <c r="F14" i="7"/>
  <c r="D30" i="18" l="1"/>
  <c r="C65" i="10"/>
  <c r="C58" i="10"/>
  <c r="C31" i="10"/>
  <c r="C21" i="10" s="1"/>
  <c r="C59" i="9"/>
  <c r="C32" i="9"/>
  <c r="C23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N9" i="26" s="1"/>
  <c r="L10" i="26"/>
  <c r="M10" i="26" s="1"/>
  <c r="L11" i="26"/>
  <c r="N11" i="26" s="1"/>
  <c r="L12" i="26"/>
  <c r="N12" i="26" s="1"/>
  <c r="L13" i="26"/>
  <c r="N13" i="26" s="1"/>
  <c r="L14" i="26"/>
  <c r="N14" i="26" s="1"/>
  <c r="L15" i="26"/>
  <c r="L16" i="26"/>
  <c r="L17" i="26"/>
  <c r="L1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E12" i="26"/>
  <c r="F12" i="26" s="1"/>
  <c r="E13" i="26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F7" i="26"/>
  <c r="F10" i="26"/>
  <c r="F11" i="26"/>
  <c r="F13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4" i="7" s="1"/>
  <c r="A75" i="7" s="1"/>
  <c r="A76" i="7" s="1"/>
  <c r="A77" i="7" s="1"/>
  <c r="A78" i="7" s="1"/>
  <c r="A72" i="10" s="1"/>
  <c r="F67" i="7"/>
  <c r="F64" i="7" s="1"/>
  <c r="A32" i="7"/>
  <c r="A33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D25" i="9"/>
  <c r="E25" i="9" s="1"/>
  <c r="B25" i="9"/>
  <c r="D24" i="9"/>
  <c r="E24" i="9" s="1"/>
  <c r="B24" i="9"/>
  <c r="A23" i="9"/>
  <c r="B23" i="9"/>
  <c r="E44" i="9"/>
  <c r="E38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N16" i="26"/>
  <c r="M16" i="26"/>
  <c r="N15" i="26"/>
  <c r="M14" i="26"/>
  <c r="N8" i="26"/>
  <c r="M8" i="26"/>
  <c r="N7" i="26"/>
  <c r="N10" i="26" l="1"/>
  <c r="M11" i="26"/>
  <c r="M12" i="26"/>
  <c r="A66" i="10"/>
  <c r="M9" i="26"/>
  <c r="O9" i="26" s="1"/>
  <c r="M13" i="26"/>
  <c r="A68" i="10"/>
  <c r="A70" i="10"/>
  <c r="A75" i="10"/>
  <c r="A15" i="19"/>
  <c r="A11" i="9" s="1"/>
  <c r="L19" i="26"/>
  <c r="M15" i="26"/>
  <c r="A74" i="10"/>
  <c r="A67" i="10"/>
  <c r="A69" i="10"/>
  <c r="A71" i="10"/>
  <c r="D17" i="9"/>
  <c r="E17" i="9" s="1"/>
  <c r="D15" i="9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34" i="10"/>
  <c r="A33" i="10"/>
  <c r="A35" i="9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48" i="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2" i="10" l="1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E68" i="7"/>
  <c r="E27" i="7" s="1"/>
  <c r="E26" i="7" s="1"/>
  <c r="D68" i="7"/>
  <c r="D27" i="7" s="1"/>
  <c r="D26" i="7" s="1"/>
  <c r="F68" i="7"/>
  <c r="D62" i="10" s="1"/>
  <c r="E62" i="10" s="1"/>
  <c r="D23" i="9"/>
  <c r="F28" i="7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8" i="9"/>
  <c r="A20" i="9"/>
  <c r="C64" i="10"/>
  <c r="C20" i="10" s="1"/>
  <c r="C82" i="10" s="1"/>
  <c r="D6" i="10" s="1"/>
  <c r="D34" i="18"/>
  <c r="K68" i="7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J27" i="7" l="1"/>
  <c r="I68" i="7"/>
  <c r="I27" i="7"/>
  <c r="E23" i="9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I26" i="7"/>
  <c r="K51" i="7"/>
  <c r="J26" i="7"/>
  <c r="F13" i="7"/>
  <c r="K13" i="7" s="1"/>
  <c r="D6" i="9"/>
  <c r="E6" i="9" s="1"/>
  <c r="K28" i="7"/>
  <c r="F88" i="7" l="1"/>
  <c r="D21" i="10"/>
  <c r="E22" i="10"/>
  <c r="E21" i="10" s="1"/>
  <c r="A45" i="10"/>
  <c r="A61" i="19"/>
  <c r="A54" i="9"/>
  <c r="K27" i="7"/>
  <c r="D63" i="9"/>
  <c r="E63" i="9" s="1"/>
  <c r="D7" i="10"/>
  <c r="E7" i="10" s="1"/>
  <c r="E12" i="7"/>
  <c r="D12" i="7"/>
  <c r="C88" i="7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2" i="9"/>
  <c r="A52" i="10" l="1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<sst xmlns="http://schemas.openxmlformats.org/spreadsheetml/2006/main" count="502" uniqueCount="299">
  <si>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</si>
  <si>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</si>
  <si>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</si>
  <si>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</si>
  <si>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</si>
  <si>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</si>
  <si>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</si>
  <si>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</si>
  <si>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</si>
  <si>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</si>
  <si>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</si>
  <si>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</si>
  <si>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</si>
  <si>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</si>
  <si>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</si>
  <si>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</si>
  <si>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</si>
  <si>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</si>
  <si>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</si>
  <si>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</si>
  <si>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</si>
  <si>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</si>
  <si>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</si>
  <si>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</si>
  <si>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</si>
  <si>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</si>
  <si>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</si>
  <si>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</si>
  <si>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</si>
  <si>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</si>
  <si>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</si>
  <si>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</si>
  <si>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</si>
  <si>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</si>
  <si>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</si>
  <si>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</si>
  <si>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</si>
  <si>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</si>
  <si>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</si>
  <si>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</si>
  <si>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</si>
  <si>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</si>
  <si>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</si>
  <si>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</si>
  <si>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</si>
  <si>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</si>
  <si>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</si>
  <si>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</si>
  <si>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</si>
  <si>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</si>
  <si>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</si>
  <si>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</si>
  <si>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</si>
  <si>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</si>
  <si>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</si>
  <si>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</si>
  <si>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</si>
  <si>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</si>
  <si>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</si>
  <si>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</si>
  <si>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</si>
  <si>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</si>
  <si>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</si>
  <si>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</si>
  <si>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</si>
  <si>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</si>
  <si>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</si>
  <si>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</si>
  <si>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</si>
  <si>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</si>
  <si>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</si>
  <si>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</si>
  <si>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</si>
  <si>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</si>
  <si>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</si>
  <si>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</si>
  <si>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</si>
  <si>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</si>
  <si>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</si>
  <si>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</si>
  <si>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</si>
  <si>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</si>
  <si>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</si>
  <si>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</si>
  <si>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</si>
  <si>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</si>
  <si>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</si>
  <si>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</si>
  <si>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</si>
  <si>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</si>
  <si>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</si>
  <si>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</si>
  <si>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</si>
  <si>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</si>
  <si>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</si>
  <si>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</si>
  <si>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</si>
  <si>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</si>
  <si>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</si>
  <si>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</si>
  <si>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</si>
  <si>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</si>
  <si>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</si>
  <si>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</si>
  <si>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</si>
  <si>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</si>
  <si>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</si>
  <si>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</si>
  <si>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</si>
  <si>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</si>
  <si>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</si>
  <si>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</si>
  <si>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</si>
  <si>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</si>
  <si>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</si>
  <si>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</si>
  <si>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</si>
  <si>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</si>
  <si>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</si>
  <si>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</si>
  <si>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</si>
  <si>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</si>
  <si>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</si>
  <si>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</si>
  <si>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</si>
  <si>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</si>
  <si>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</si>
  <si>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</si>
  <si>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</si>
  <si>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</si>
  <si>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</si>
  <si>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</si>
  <si>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</si>
  <si>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</si>
  <si>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</si>
  <si>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</si>
  <si>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</si>
  <si>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</si>
  <si>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</si>
  <si>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</si>
  <si>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</si>
  <si>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</si>
  <si>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</si>
  <si>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</si>
  <si>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</si>
  <si>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</si>
  <si>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</si>
  <si>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</si>
  <si>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</si>
  <si>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</si>
  <si>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</si>
  <si>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</si>
  <si>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</si>
  <si>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</si>
  <si>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</si>
  <si>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</si>
  <si>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</si>
  <si>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</si>
  <si>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</si>
  <si>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</si>
  <si>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</si>
  <si>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</si>
  <si>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</si>
  <si>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</si>
  <si>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</si>
  <si>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</si>
  <si>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</si>
  <si>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</si>
  <si>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</si>
  <si>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</si>
  <si>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</si>
  <si>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</si>
  <si>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</si>
  <si>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</si>
  <si>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</si>
  <si>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</si>
  <si>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</si>
  <si>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</si>
  <si>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</si>
  <si>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</si>
  <si>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</si>
  <si>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</si>
  <si>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</si>
  <si>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</si>
  <si>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</si>
  <si>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</si>
  <si>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</si>
  <si>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</si>
  <si>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</si>
  <si>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</si>
  <si>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</si>
  <si>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</si>
  <si>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</si>
  <si>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</si>
  <si>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</si>
  <si>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</si>
  <si>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</si>
  <si>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</si>
  <si>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</si>
  <si>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</si>
  <si>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</si>
  <si>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</si>
  <si>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</si>
  <si>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</si>
  <si>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</si>
  <si>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</si>
  <si>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</si>
  <si>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</si>
  <si>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</si>
  <si>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</si>
  <si>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</si>
  <si>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</si>
  <si>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</si>
  <si>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</si>
  <si>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</si>
  <si>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</si>
  <si>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</si>
  <si>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</si>
  <si>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</si>
  <si>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</si>
  <si>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</si>
  <si>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</si>
  <si>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</si>
  <si>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</si>
  <si>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</si>
  <si>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</si>
  <si>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</si>
  <si>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</si>
  <si>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</si>
  <si>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</si>
  <si>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</si>
  <si>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</si>
  <si>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</si>
  <si>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</si>
  <si>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</si>
  <si>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</si>
  <si>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</si>
  <si>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</si>
  <si>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</si>
  <si>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</si>
  <si>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</si>
  <si>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</si>
  <si>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</si>
  <si>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</si>
  <si>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</si>
  <si>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</si>
  <si>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</si>
  <si>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</si>
  <si>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</si>
  <si>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</si>
  <si>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</si>
  <si>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</si>
  <si>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</si>
  <si>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</si>
  <si>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</si>
  <si>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</si>
  <si>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</si>
  <si>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</si>
  <si>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</si>
  <si>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</si>
  <si>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</si>
  <si>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</si>
  <si>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</si>
  <si>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</si>
  <si>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</si>
  <si>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</si>
  <si>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</si>
  <si>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</si>
  <si>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</si>
  <si>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</si>
  <si>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</si>
  <si>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</si>
  <si>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</si>
  <si>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</si>
  <si>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</si>
  <si>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</si>
  <si>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</si>
  <si>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</si>
  <si>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</si>
  <si>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</si>
  <si>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</si>
  <si>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</si>
  <si>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</si>
  <si>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</si>
  <si>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</si>
  <si>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</si>
  <si>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</si>
  <si>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</si>
  <si>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</si>
  <si>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</si>
  <si>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</si>
  <si>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</si>
  <si>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</si>
  <si>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Փ.Մարգարայն</t>
  </si>
  <si>
    <t xml:space="preserve">Ա.Մովսեսյան </t>
  </si>
  <si>
    <t>Փ.Մարգարյան</t>
  </si>
  <si>
    <t xml:space="preserve">համակարգիչ </t>
  </si>
  <si>
    <t xml:space="preserve">տպիչ բազմաֆունկցիոնալ </t>
  </si>
  <si>
    <t>«Թիվ 34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</si>
</sst>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YAIABQAE0AAAAAAAAAAAAAAAAAAAAAAAAAAAAAAAAAAAAAAAAAAAAAAAAAAAAAAAAAAAAAAAAAAAAAAAAAAAAAAAAAAAAAAAAAAAAAAAAAAAAAAAAAAAAAAAAAAAAAAAAAAADoBwQABQAFAA0AB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2MDdaMCMGCSqGSIb3DQEJBDEWBBR1m6F3l0V3SZIwTiPAWQU3OeZUmjArBgsqhkiG9w0BCRACDDEcMBowGDAWBBRE5xMFRVajmd/v2Zzf5CvSbEm8HjANBgkqhkiG9w0BAQEFAASCAQB8+4U6a2hlyLBqoVCtBFuNCP0y5Nf8G+iT1RK7k+eHlM2ZYzLJdMFCC2uMgWPjMwp+KiJS++xIlchtmP6HvscFU5ov9XHNDSRp985HR34kuL9j0YR3rLLQoNkZboue7Pgiw84Wet8krlspfxdYC2fNgMnGIhZ2uxOVYI/YpVIQswQjAT83caKOFbRjH60FnajmXVpWEUUJB4Z1ZilZKuPJSrkzxaVj5P/bzrHK+ZT/2UNdKJt1bPdMU8P/tnBi/dheXZf0Lgwp+QRM7ejP0mH6b2+dQB33jp43R1QFBQ43QLatEDpUP/dMbcuiEJMcPKgn3G/V9rV8lPo0JMRYPRp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YAIABQAE0AAAAAAAAAAAAAAAAAAAAAAAAAAAAAAAAAAAAAAAAAAAAAAAAAAAAAAAAAAAAAAAAAAAAAAAAAAAAAAAAAAAAAAAAAAAAAAAAAAAAAAAAAAAAAAAAAAAAAAAAAAADoBwQABQAFAA0AB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2MTBaMCMGCSqGSIb3DQEJBDEWBBSSGEdHDmycp66AjkLbV7imnCp0HDArBgsqhkiG9w0BCRACDDEcMBowGDAWBBRE5xMFRVajmd/v2Zzf5CvSbEm8HjANBgkqhkiG9w0BAQEFAASCAQAMZwbdNYE4qhvn19gG/i+7bfaYI5WB/7/naWhhs9zMpxlAWMN9loEUwpPDNafgYHNe2UmKTzob+armc0OIe2cup8ygwx2mVOEL1HhU4u9C87c3gGzMyEKIK2E0iUxfUUk3xG17RBCzAu25XnajfmEI7197etYlZKRjfKOIrYhFPeV60kPRomSLScvTUd3prJ9j+YmT1iAGsyt++g9WJfg7vSZykExO59tBU48xPhQCv3Da0y9P+qSyI4uIXjiGbWwBRlaz9v/1vI50Jlmp/9iNLNgtiw0UV22Of8990E43yYwCDCLnVPynEvAx0p/5c4LTegRnz2po02nKRg4XtrK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A015FE3-46C3-043F-1188-D73200EA4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F153C3D-033D-A5A2-495A-8CAC980F60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60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25</v>
      </c>
      <c r="F1" s="36"/>
    </row>
    <row r="2" spans="1:15" s="6" customFormat="1">
      <c r="C2" s="36"/>
      <c r="D2" s="514" t="s">
        <v>37</v>
      </c>
      <c r="E2" s="514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4" t="s">
        <v>233</v>
      </c>
      <c r="E4" s="514"/>
    </row>
    <row r="5" spans="1:15" s="38" customFormat="1" ht="20.25" customHeight="1">
      <c r="B5" s="327"/>
      <c r="C5" s="514" t="s">
        <v>207</v>
      </c>
      <c r="D5" s="514"/>
      <c r="E5" s="514"/>
    </row>
    <row r="6" spans="1:15" ht="18.75" customHeight="1">
      <c r="A6" s="515" t="s">
        <v>38</v>
      </c>
      <c r="B6" s="515"/>
      <c r="C6" s="515"/>
      <c r="D6" s="515"/>
      <c r="E6" s="515"/>
      <c r="F6" s="39"/>
    </row>
    <row r="7" spans="1:15" ht="46.5" customHeight="1">
      <c r="A7" s="512" t="s">
        <v>298</v>
      </c>
      <c r="B7" s="512"/>
      <c r="C7" s="512"/>
      <c r="D7" s="512"/>
      <c r="E7" s="512"/>
      <c r="F7" s="61"/>
    </row>
    <row r="8" spans="1:15" ht="18.75" customHeight="1">
      <c r="A8" s="513" t="s">
        <v>235</v>
      </c>
      <c r="B8" s="513"/>
      <c r="C8" s="513"/>
      <c r="D8" s="513"/>
      <c r="E8" s="51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8059.2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v>2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3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3</v>
      </c>
      <c r="B19" s="20" t="s">
        <v>117</v>
      </c>
      <c r="C19" s="49"/>
      <c r="D19" s="197">
        <v>57.2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3.1</v>
      </c>
      <c r="B20" s="18" t="s">
        <v>69</v>
      </c>
      <c r="C20" s="49"/>
      <c r="D20" s="198">
        <v>57.2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3.2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4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4</v>
      </c>
      <c r="B23" s="20" t="s">
        <v>281</v>
      </c>
      <c r="C23" s="49"/>
      <c r="D23" s="199">
        <f>+'Komunal '!N20</f>
        <v>0.2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210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8116.5999999999995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hosqer'!F84</f>
        <v>7078.8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122.1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38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5.6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4.7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269</v>
      </c>
      <c r="C38" s="49"/>
      <c r="D38" s="197">
        <f>SUM(D39:D41)</f>
        <v>117.6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0" si="3"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6.1999999999999993</v>
      </c>
      <c r="B40" s="18" t="s">
        <v>18</v>
      </c>
      <c r="C40" s="49"/>
      <c r="D40" s="198"/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6.2</v>
      </c>
      <c r="B41" s="18" t="s">
        <v>19</v>
      </c>
      <c r="C41" s="49"/>
      <c r="D41" s="198">
        <v>60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7">
        <v>18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8</v>
      </c>
      <c r="B43" s="20" t="s">
        <v>26</v>
      </c>
      <c r="C43" s="49"/>
      <c r="D43" s="197">
        <v>120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7">
        <v>100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10</v>
      </c>
      <c r="B49" s="20" t="s">
        <v>22</v>
      </c>
      <c r="C49" s="49"/>
      <c r="D49" s="197">
        <v>33.4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11</v>
      </c>
      <c r="B50" s="20" t="s">
        <v>23</v>
      </c>
      <c r="C50" s="49"/>
      <c r="D50" s="197">
        <v>43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12</v>
      </c>
      <c r="B53" s="20" t="s">
        <v>42</v>
      </c>
      <c r="C53" s="49"/>
      <c r="D53" s="197">
        <v>60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13</v>
      </c>
      <c r="B54" s="20" t="s">
        <v>72</v>
      </c>
      <c r="C54" s="49"/>
      <c r="D54" s="197">
        <v>40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14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15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16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17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18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16</v>
      </c>
      <c r="B60" s="20" t="s">
        <v>177</v>
      </c>
      <c r="C60" s="49"/>
      <c r="D60" s="197">
        <v>120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17</v>
      </c>
      <c r="B61" s="19" t="s">
        <v>272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18</v>
      </c>
      <c r="B62" s="19"/>
      <c r="C62" s="243"/>
      <c r="D62" s="197"/>
      <c r="E62" s="311"/>
      <c r="F62" s="308" t="s">
        <v>268</v>
      </c>
    </row>
    <row r="63" spans="1:15" s="2" customFormat="1" hidden="1">
      <c r="A63" s="97">
        <f t="shared" si="4"/>
        <v>19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20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17</v>
      </c>
      <c r="B65" s="20" t="s">
        <v>24</v>
      </c>
      <c r="C65" s="49"/>
      <c r="D65" s="197">
        <v>57.2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17.100000000000001</v>
      </c>
      <c r="B66" s="1" t="s">
        <v>74</v>
      </c>
      <c r="C66" s="49"/>
      <c r="D66" s="198">
        <v>57.2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18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18</v>
      </c>
      <c r="B68" s="20" t="s">
        <v>64</v>
      </c>
      <c r="C68" s="49"/>
      <c r="D68" s="97">
        <v>38.200000000000003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8116.6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6" t="s">
        <v>293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294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232</v>
      </c>
      <c r="E76" s="473"/>
    </row>
    <row r="77" spans="1:16" ht="18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59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26</v>
      </c>
      <c r="H1" s="93"/>
      <c r="L1" s="38"/>
    </row>
    <row r="2" spans="1:15" s="65" customFormat="1" ht="17.25">
      <c r="A2" s="328"/>
      <c r="B2" s="330"/>
      <c r="C2" s="328"/>
      <c r="D2" s="328"/>
      <c r="E2" s="516" t="s">
        <v>234</v>
      </c>
      <c r="F2" s="516"/>
      <c r="G2" s="516"/>
      <c r="H2" s="93"/>
      <c r="L2" s="38"/>
    </row>
    <row r="3" spans="1:15" s="65" customFormat="1" ht="17.25">
      <c r="A3" s="328"/>
      <c r="B3" s="330"/>
      <c r="C3" s="328"/>
      <c r="D3" s="328"/>
      <c r="E3" s="516" t="s">
        <v>206</v>
      </c>
      <c r="F3" s="516"/>
      <c r="G3" s="516"/>
      <c r="H3" s="93"/>
      <c r="L3" s="38"/>
    </row>
    <row r="4" spans="1:15" s="65" customFormat="1" ht="26.25" customHeight="1">
      <c r="A4" s="328"/>
      <c r="B4" s="330"/>
      <c r="C4" s="328"/>
      <c r="D4" s="328"/>
      <c r="E4" s="523" t="str">
        <f>+'Ekamut-caxs'!D4</f>
        <v xml:space="preserve">_____. _____. 2024թ. </v>
      </c>
      <c r="F4" s="523"/>
      <c r="G4" s="523"/>
      <c r="H4" s="93"/>
      <c r="L4" s="38"/>
    </row>
    <row r="5" spans="1:15" s="65" customFormat="1" ht="24.75" customHeight="1">
      <c r="A5" s="328"/>
      <c r="B5" s="330"/>
      <c r="C5" s="328"/>
      <c r="D5" s="328"/>
      <c r="E5" s="523" t="str">
        <f>+'Ekamut-caxs'!C5</f>
        <v xml:space="preserve">հ. __________- Ա որոշմամբ </v>
      </c>
      <c r="F5" s="523"/>
      <c r="G5" s="523"/>
      <c r="H5" s="93"/>
      <c r="L5" s="38"/>
    </row>
    <row r="6" spans="1:15" s="64" customFormat="1" ht="18" customHeight="1">
      <c r="A6" s="520" t="s">
        <v>38</v>
      </c>
      <c r="B6" s="520"/>
      <c r="C6" s="520"/>
      <c r="D6" s="520"/>
      <c r="E6" s="520"/>
      <c r="F6" s="520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2" t="str">
        <f>+'Ekamut-caxs'!A7:D7</f>
        <v>«Թիվ 34 գրադարան» ՀՈԱԿ-ի</v>
      </c>
      <c r="B7" s="512"/>
      <c r="C7" s="512"/>
      <c r="D7" s="512"/>
      <c r="E7" s="512"/>
      <c r="F7" s="512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3" t="s">
        <v>237</v>
      </c>
      <c r="B8" s="513"/>
      <c r="C8" s="513"/>
      <c r="D8" s="513"/>
      <c r="E8" s="513"/>
      <c r="F8" s="513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235.300000000002</v>
      </c>
      <c r="D12" s="213">
        <f>+F12</f>
        <v>235.300000000002</v>
      </c>
      <c r="E12" s="213">
        <f>+F12</f>
        <v>235.300000000002</v>
      </c>
      <c r="F12" s="213">
        <f>+'Dramakani hamematakan'!D6</f>
        <v>235.300000000002</v>
      </c>
      <c r="G12" s="318"/>
      <c r="H12" s="305"/>
      <c r="I12" s="507" t="str">
        <f>IF((D12-C12)&lt;0, (0),"")</f>
        <v/>
      </c>
      <c r="J12" s="507" t="str">
        <f t="shared" ref="I12:K26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1611.8</v>
      </c>
      <c r="D13" s="213">
        <f t="shared" si="1"/>
        <v>3626.6</v>
      </c>
      <c r="E13" s="213">
        <f t="shared" si="1"/>
        <v>5641.4</v>
      </c>
      <c r="F13" s="213">
        <f>SUM(F14:F25)</f>
        <v>8059.2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1611.8</v>
      </c>
      <c r="D14" s="266">
        <v>3626.6</v>
      </c>
      <c r="E14" s="266">
        <v>5641.4</v>
      </c>
      <c r="F14" s="211">
        <f>+'Ekamut-caxs'!D11</f>
        <v>8059.2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v>2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3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4</v>
      </c>
      <c r="B22" s="275" t="s">
        <v>30</v>
      </c>
      <c r="C22" s="266"/>
      <c r="D22" s="266"/>
      <c r="E22" s="266"/>
      <c r="F22" s="210"/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5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6</v>
      </c>
      <c r="B24" s="277" t="s">
        <v>271</v>
      </c>
      <c r="C24" s="266"/>
      <c r="D24" s="266"/>
      <c r="E24" s="266"/>
      <c r="F24" s="211">
        <f>+'Ekamut-caxs'!D24</f>
        <v>0</v>
      </c>
      <c r="G24" s="322"/>
      <c r="H24" s="517"/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>
        <f t="shared" si="2"/>
        <v>7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17"/>
      <c r="I25" s="508" t="str">
        <f t="shared" si="0"/>
        <v/>
      </c>
      <c r="J25" s="508" t="str">
        <f t="shared" si="0"/>
        <v/>
      </c>
      <c r="K25" s="508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1837.0500000000002</v>
      </c>
      <c r="D26" s="213">
        <f>+D27+D70+D83</f>
        <v>3857.9</v>
      </c>
      <c r="E26" s="213">
        <f>+E27+E70+E83</f>
        <v>5871.4999999999991</v>
      </c>
      <c r="F26" s="213">
        <f>+F27+F70+F83</f>
        <v>8259.2000000000007</v>
      </c>
      <c r="G26" s="319"/>
      <c r="H26" s="262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1837.0500000000002</v>
      </c>
      <c r="D27" s="213">
        <f>SUM(D28,D32:D37,D41:D64,D68:D69)</f>
        <v>3857.9</v>
      </c>
      <c r="E27" s="213">
        <f>SUM(E28,E32:E37,E41:E64,E68:E69)</f>
        <v>5871.4999999999991</v>
      </c>
      <c r="F27" s="213">
        <f>SUM(F28,F32:F37,F41:F64,F68:F69)</f>
        <v>8059.2</v>
      </c>
      <c r="G27" s="319"/>
      <c r="H27" s="264"/>
      <c r="I27" s="507" t="str">
        <f t="shared" ref="I27:K85" si="3">IF((D27-C27)&lt;0, (0),"")</f>
        <v/>
      </c>
      <c r="J27" s="507" t="str">
        <f t="shared" si="3"/>
        <v/>
      </c>
      <c r="K27" s="50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f>1769.7-150</f>
        <v>1619.7</v>
      </c>
      <c r="D28" s="266">
        <f>3539.4-160</f>
        <v>3379.4</v>
      </c>
      <c r="E28" s="266">
        <f>5309.1-80</f>
        <v>5229.1000000000004</v>
      </c>
      <c r="F28" s="211">
        <f>+'Ekamut-caxs'!D29</f>
        <v>7078.8</v>
      </c>
      <c r="G28" s="320"/>
      <c r="H28" s="263"/>
      <c r="I28" s="507" t="str">
        <f t="shared" si="3"/>
        <v/>
      </c>
      <c r="J28" s="507" t="str">
        <f t="shared" si="3"/>
        <v/>
      </c>
      <c r="K28" s="507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9">
        <f>+'Ekamut-caxs'!D30</f>
        <v>0</v>
      </c>
      <c r="G29" s="323"/>
      <c r="H29" s="262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9">
        <f>+'Ekamut-caxs'!D31</f>
        <v>0</v>
      </c>
      <c r="G30" s="323"/>
      <c r="H30" s="263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9">
        <f>+'Ekamut-caxs'!D32</f>
        <v>0</v>
      </c>
      <c r="G31" s="323"/>
      <c r="H31" s="263"/>
      <c r="I31" s="507"/>
      <c r="J31" s="507"/>
      <c r="K31" s="507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36.299999999999997</v>
      </c>
      <c r="D32" s="266">
        <v>72.599999999999994</v>
      </c>
      <c r="E32" s="266">
        <v>108.9</v>
      </c>
      <c r="F32" s="211">
        <f>+'Ekamut-caxs'!D33</f>
        <v>122.1</v>
      </c>
      <c r="G32" s="320"/>
      <c r="H32" s="303"/>
      <c r="I32" s="507" t="str">
        <f t="shared" si="3"/>
        <v/>
      </c>
      <c r="J32" s="507" t="str">
        <f t="shared" si="3"/>
        <v/>
      </c>
      <c r="K32" s="507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9.5</v>
      </c>
      <c r="D33" s="266">
        <v>19</v>
      </c>
      <c r="E33" s="266">
        <v>28.5</v>
      </c>
      <c r="F33" s="211">
        <f>+'Ekamut-caxs'!D34</f>
        <v>38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v>4</v>
      </c>
      <c r="B34" s="219" t="str">
        <f>+'Ekamut-caxs'!B35</f>
        <v>Ջրմուղ-կոյուղու գծով</v>
      </c>
      <c r="C34" s="266">
        <v>1.35</v>
      </c>
      <c r="D34" s="266">
        <v>2.8</v>
      </c>
      <c r="E34" s="266">
        <v>4</v>
      </c>
      <c r="F34" s="211">
        <f>+'Komunal '!M20</f>
        <v>5.4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4.7</v>
      </c>
      <c r="D35" s="266">
        <v>4.7</v>
      </c>
      <c r="E35" s="266">
        <v>4.7</v>
      </c>
      <c r="F35" s="211">
        <f>+'Ekamut-caxs'!D36</f>
        <v>4.7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29.4</v>
      </c>
      <c r="D37" s="211">
        <f t="shared" si="4"/>
        <v>58.8</v>
      </c>
      <c r="E37" s="211">
        <f t="shared" si="4"/>
        <v>88.2</v>
      </c>
      <c r="F37" s="211">
        <f>SUM(F38:F40)</f>
        <v>117.6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>
      <c r="A38" s="25">
        <f t="shared" ref="A38:A39" si="5">+A37+0.1</f>
        <v>6.1</v>
      </c>
      <c r="B38" s="276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509">
        <f>+'Ekamut-caxs'!D39</f>
        <v>57.6</v>
      </c>
      <c r="G38" s="323"/>
      <c r="H38" s="264"/>
      <c r="I38" s="507" t="str">
        <f t="shared" si="3"/>
        <v/>
      </c>
      <c r="J38" s="507" t="str">
        <f t="shared" si="3"/>
        <v/>
      </c>
      <c r="K38" s="507" t="str">
        <f t="shared" si="3"/>
        <v/>
      </c>
    </row>
    <row r="39" spans="1:15" hidden="1">
      <c r="A39" s="25">
        <f t="shared" si="5"/>
        <v>6.1999999999999993</v>
      </c>
      <c r="B39" s="276" t="str">
        <f>+'Ekamut-caxs'!B40</f>
        <v>րոպեավճար</v>
      </c>
      <c r="C39" s="204"/>
      <c r="D39" s="204"/>
      <c r="E39" s="204"/>
      <c r="F39" s="509">
        <f>+'Ekamut-caxs'!D40</f>
        <v>0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v>6.2</v>
      </c>
      <c r="B40" s="276" t="str">
        <f>+'Ekamut-caxs'!B41</f>
        <v>ինտերնետ կապ</v>
      </c>
      <c r="C40" s="204">
        <v>15</v>
      </c>
      <c r="D40" s="204">
        <v>30</v>
      </c>
      <c r="E40" s="204">
        <v>45</v>
      </c>
      <c r="F40" s="509">
        <f>+'Ekamut-caxs'!D41</f>
        <v>60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 s="85" customFormat="1" ht="17.25">
      <c r="A41" s="57">
        <f>+A37+1</f>
        <v>7</v>
      </c>
      <c r="B41" s="219" t="str">
        <f>+'Ekamut-caxs'!B42</f>
        <v>Բանկային ծառայության գծով</v>
      </c>
      <c r="C41" s="266">
        <v>4.5</v>
      </c>
      <c r="D41" s="266">
        <v>9</v>
      </c>
      <c r="E41" s="266">
        <v>13.5</v>
      </c>
      <c r="F41" s="211">
        <f>+'Ekamut-caxs'!D42</f>
        <v>18</v>
      </c>
      <c r="G41" s="320"/>
      <c r="H41" s="303"/>
      <c r="I41" s="507" t="str">
        <f t="shared" si="3"/>
        <v/>
      </c>
      <c r="J41" s="507" t="str">
        <f t="shared" si="3"/>
        <v/>
      </c>
      <c r="K41" s="507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f>+A41+1</f>
        <v>8</v>
      </c>
      <c r="B42" s="219" t="str">
        <f>+'Ekamut-caxs'!B43</f>
        <v>Տնտեսական ապրանքների գծով</v>
      </c>
      <c r="C42" s="266">
        <v>20</v>
      </c>
      <c r="D42" s="266">
        <v>60</v>
      </c>
      <c r="E42" s="266">
        <v>80</v>
      </c>
      <c r="F42" s="211">
        <f>+'Ekamut-caxs'!D43</f>
        <v>120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f>+A42+1</f>
        <v>9</v>
      </c>
      <c r="B43" s="219" t="str">
        <f>+'Ekamut-caxs'!B44</f>
        <v>Գրասենյակային ապրանքների գծով</v>
      </c>
      <c r="C43" s="266">
        <v>20</v>
      </c>
      <c r="D43" s="266">
        <v>50</v>
      </c>
      <c r="E43" s="266">
        <v>60</v>
      </c>
      <c r="F43" s="211">
        <f>+'Ekamut-caxs'!D44</f>
        <v>100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34.5" hidden="1">
      <c r="A44" s="57">
        <f t="shared" ref="A44:A69" si="6">+A43+1</f>
        <v>10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11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12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13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>
      <c r="A48" s="57">
        <v>10</v>
      </c>
      <c r="B48" s="219" t="str">
        <f>+'Ekamut-caxs'!B49</f>
        <v>Ընթացիկ վերանորոգման գծով</v>
      </c>
      <c r="C48" s="266">
        <v>33.4</v>
      </c>
      <c r="D48" s="266">
        <v>33.4</v>
      </c>
      <c r="E48" s="266">
        <v>33.4</v>
      </c>
      <c r="F48" s="211">
        <f>+'Ekamut-caxs'!D49</f>
        <v>33.4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v>11</v>
      </c>
      <c r="B49" s="219" t="str">
        <f>+'Ekamut-caxs'!B50</f>
        <v>Ջեռուցման համակարգի սպասարկման գծով</v>
      </c>
      <c r="C49" s="266">
        <v>10</v>
      </c>
      <c r="D49" s="266">
        <v>20</v>
      </c>
      <c r="E49" s="266">
        <v>30</v>
      </c>
      <c r="F49" s="211">
        <f>+'Ekamut-caxs'!D50</f>
        <v>43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17.25" hidden="1">
      <c r="A50" s="57">
        <f t="shared" si="6"/>
        <v>12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13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>
      <c r="A52" s="57">
        <v>12</v>
      </c>
      <c r="B52" s="219" t="str">
        <f>+'Ekamut-caxs'!B53</f>
        <v>Գնումների համակարգողի ծառայության գծով</v>
      </c>
      <c r="C52" s="266">
        <v>0</v>
      </c>
      <c r="D52" s="266">
        <v>30</v>
      </c>
      <c r="E52" s="266">
        <v>60</v>
      </c>
      <c r="F52" s="211">
        <f>+'Ekamut-caxs'!D53</f>
        <v>60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v>13</v>
      </c>
      <c r="B53" s="219" t="str">
        <f>+'Ekamut-caxs'!B54</f>
        <v>Համակարգիչների տեխնիկական սպասարկման գծով</v>
      </c>
      <c r="C53" s="266">
        <v>10</v>
      </c>
      <c r="D53" s="266">
        <v>20</v>
      </c>
      <c r="E53" s="266">
        <v>30</v>
      </c>
      <c r="F53" s="211">
        <f>+'Ekamut-caxs'!D54</f>
        <v>40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14</v>
      </c>
      <c r="B54" s="219" t="str">
        <f>+'Ekamut-caxs'!B55</f>
        <v>Համակարգչային ծրագրի և կայքի սպասարկման գծով</v>
      </c>
      <c r="C54" s="266">
        <v>0</v>
      </c>
      <c r="D54" s="266">
        <v>0</v>
      </c>
      <c r="E54" s="266">
        <v>0</v>
      </c>
      <c r="F54" s="211">
        <f>+'Ekamut-caxs'!D55</f>
        <v>117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85" customFormat="1" ht="17.25">
      <c r="A55" s="57">
        <f t="shared" si="6"/>
        <v>15</v>
      </c>
      <c r="B55" s="219" t="str">
        <f>+'Ekamut-caxs'!B56</f>
        <v>էլ․ստորագրության գծով</v>
      </c>
      <c r="C55" s="266"/>
      <c r="D55" s="266"/>
      <c r="E55" s="266">
        <v>3</v>
      </c>
      <c r="F55" s="211">
        <f>+'Ekamut-caxs'!D56</f>
        <v>3</v>
      </c>
      <c r="G55" s="320"/>
      <c r="H55" s="303"/>
      <c r="I55" s="507" t="str">
        <f t="shared" si="3"/>
        <v/>
      </c>
      <c r="J55" s="507" t="str">
        <f t="shared" si="3"/>
        <v/>
      </c>
      <c r="K55" s="507" t="str">
        <f t="shared" si="3"/>
        <v/>
      </c>
      <c r="L55" s="365"/>
      <c r="M55" s="84"/>
      <c r="N55" s="84"/>
      <c r="O55" s="84"/>
    </row>
    <row r="56" spans="1:15" s="85" customFormat="1" ht="17.25" hidden="1">
      <c r="A56" s="57">
        <f t="shared" si="6"/>
        <v>16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17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18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>
      <c r="A59" s="57">
        <v>16</v>
      </c>
      <c r="B59" s="219" t="str">
        <f>+'Ekamut-caxs'!B60</f>
        <v>Միջոցառումների գծով</v>
      </c>
      <c r="C59" s="266">
        <v>0</v>
      </c>
      <c r="D59" s="266">
        <v>60</v>
      </c>
      <c r="E59" s="266">
        <v>60</v>
      </c>
      <c r="F59" s="211">
        <f>+'Ekamut-caxs'!D60</f>
        <v>120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 hidden="1">
      <c r="A60" s="57">
        <f t="shared" si="6"/>
        <v>17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4" customFormat="1" ht="17.25" hidden="1">
      <c r="A61" s="57">
        <f t="shared" si="6"/>
        <v>18</v>
      </c>
      <c r="B61" s="277">
        <f>+'Ekamut-caxs'!B62</f>
        <v>0</v>
      </c>
      <c r="C61" s="266">
        <v>0</v>
      </c>
      <c r="D61" s="266">
        <v>0</v>
      </c>
      <c r="E61" s="266">
        <v>0</v>
      </c>
      <c r="F61" s="211">
        <f>+'Ekamut-caxs'!D62</f>
        <v>0</v>
      </c>
      <c r="G61" s="321"/>
      <c r="H61" s="262"/>
      <c r="I61" s="508"/>
      <c r="J61" s="508"/>
      <c r="K61" s="508"/>
      <c r="L61" s="365"/>
    </row>
    <row r="62" spans="1:15" s="84" customFormat="1" ht="17.25" hidden="1">
      <c r="A62" s="57">
        <f t="shared" si="6"/>
        <v>19</v>
      </c>
      <c r="B62" s="277"/>
      <c r="C62" s="266">
        <v>0</v>
      </c>
      <c r="D62" s="266">
        <v>0</v>
      </c>
      <c r="E62" s="266">
        <v>0</v>
      </c>
      <c r="F62" s="211">
        <f>+'Ekamut-caxs'!D63</f>
        <v>0</v>
      </c>
      <c r="G62" s="321"/>
      <c r="H62" s="262"/>
      <c r="I62" s="508" t="str">
        <f t="shared" si="3"/>
        <v/>
      </c>
      <c r="J62" s="508" t="str">
        <f t="shared" si="3"/>
        <v/>
      </c>
      <c r="K62" s="508" t="str">
        <f t="shared" si="3"/>
        <v/>
      </c>
      <c r="L62" s="365"/>
    </row>
    <row r="63" spans="1:15" s="84" customFormat="1" ht="17.25" hidden="1">
      <c r="A63" s="57">
        <f>+A62+1</f>
        <v>20</v>
      </c>
      <c r="B63" s="240" t="s">
        <v>209</v>
      </c>
      <c r="C63" s="266"/>
      <c r="D63" s="266"/>
      <c r="E63" s="266"/>
      <c r="F63" s="211">
        <f>+'Ekamut-caxs'!D64</f>
        <v>0</v>
      </c>
      <c r="G63" s="321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5" customFormat="1" ht="34.5" hidden="1">
      <c r="A64" s="57">
        <f t="shared" si="6"/>
        <v>21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7" t="str">
        <f t="shared" si="3"/>
        <v/>
      </c>
      <c r="J64" s="507" t="str">
        <f t="shared" si="3"/>
        <v/>
      </c>
      <c r="K64" s="507" t="str">
        <f t="shared" si="3"/>
        <v/>
      </c>
      <c r="L64" s="365"/>
      <c r="M64" s="84"/>
      <c r="N64" s="84"/>
      <c r="O64" s="84"/>
    </row>
    <row r="65" spans="1:15" hidden="1">
      <c r="A65" s="25">
        <f t="shared" ref="A65:A67" si="8">+A64+0.1</f>
        <v>21.1</v>
      </c>
      <c r="B65" s="279" t="s">
        <v>33</v>
      </c>
      <c r="C65" s="204"/>
      <c r="D65" s="204"/>
      <c r="E65" s="204"/>
      <c r="F65" s="204"/>
      <c r="G65" s="324"/>
      <c r="H65" s="264"/>
      <c r="I65" s="507" t="str">
        <f t="shared" si="3"/>
        <v/>
      </c>
      <c r="J65" s="507" t="str">
        <f t="shared" si="3"/>
        <v/>
      </c>
      <c r="K65" s="507" t="str">
        <f t="shared" si="3"/>
        <v/>
      </c>
    </row>
    <row r="66" spans="1:15" hidden="1">
      <c r="A66" s="25">
        <f t="shared" si="8"/>
        <v>21.200000000000003</v>
      </c>
      <c r="B66" s="279" t="s">
        <v>46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21.300000000000004</v>
      </c>
      <c r="B67" s="279" t="s">
        <v>80</v>
      </c>
      <c r="C67" s="204"/>
      <c r="D67" s="204"/>
      <c r="E67" s="204"/>
      <c r="F67" s="509">
        <f>+'Ekamut-caxs'!D67</f>
        <v>0</v>
      </c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s="85" customFormat="1" ht="34.5">
      <c r="A68" s="57">
        <v>17</v>
      </c>
      <c r="B68" s="212" t="s">
        <v>34</v>
      </c>
      <c r="C68" s="211">
        <f>+'Deb. ev kreditor'!F58</f>
        <v>38.200000000000003</v>
      </c>
      <c r="D68" s="211">
        <f>+'Deb. ev kreditor'!F58</f>
        <v>38.200000000000003</v>
      </c>
      <c r="E68" s="211">
        <f>+'Deb. ev kreditor'!F58</f>
        <v>38.200000000000003</v>
      </c>
      <c r="F68" s="211">
        <f>+'Deb. ev kreditor'!F58</f>
        <v>38.200000000000003</v>
      </c>
      <c r="G68" s="320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  <c r="L68" s="365"/>
      <c r="M68" s="84"/>
      <c r="N68" s="84"/>
      <c r="O68" s="84"/>
    </row>
    <row r="69" spans="1:15" s="85" customFormat="1" ht="17.25" hidden="1">
      <c r="A69" s="57">
        <f t="shared" si="6"/>
        <v>18</v>
      </c>
      <c r="B69" s="280" t="s">
        <v>81</v>
      </c>
      <c r="C69" s="266"/>
      <c r="D69" s="266"/>
      <c r="E69" s="266"/>
      <c r="F69" s="210"/>
      <c r="G69" s="441"/>
      <c r="H69" s="521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200</v>
      </c>
      <c r="G70" s="318"/>
      <c r="H70" s="521"/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6"/>
      <c r="M70" s="68"/>
      <c r="N70" s="68"/>
      <c r="O70" s="68"/>
    </row>
    <row r="71" spans="1:15" s="85" customFormat="1" ht="34.5">
      <c r="A71" s="444">
        <v>1</v>
      </c>
      <c r="B71" s="290" t="s">
        <v>85</v>
      </c>
      <c r="C71" s="213">
        <f t="shared" ref="C71:E71" si="9">SUM(C72:C78)</f>
        <v>0</v>
      </c>
      <c r="D71" s="213">
        <f t="shared" si="9"/>
        <v>0</v>
      </c>
      <c r="E71" s="213">
        <f t="shared" si="9"/>
        <v>0</v>
      </c>
      <c r="F71" s="213">
        <f>SUM(F72:F78)</f>
        <v>200</v>
      </c>
      <c r="G71" s="320"/>
      <c r="H71" s="303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5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9" t="s">
        <v>82</v>
      </c>
      <c r="C72" s="266"/>
      <c r="D72" s="266"/>
      <c r="E72" s="266"/>
      <c r="F72" s="210"/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34.5" hidden="1">
      <c r="A73" s="25">
        <v>1.1000000000000001</v>
      </c>
      <c r="B73" s="219" t="s">
        <v>83</v>
      </c>
      <c r="C73" s="266">
        <v>0</v>
      </c>
      <c r="D73" s="266">
        <v>0</v>
      </c>
      <c r="E73" s="266">
        <v>0</v>
      </c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17.25">
      <c r="A74" s="25">
        <f t="shared" si="10"/>
        <v>1.2000000000000002</v>
      </c>
      <c r="B74" s="219" t="s">
        <v>84</v>
      </c>
      <c r="C74" s="266">
        <v>0</v>
      </c>
      <c r="D74" s="266">
        <v>0</v>
      </c>
      <c r="E74" s="266">
        <v>0</v>
      </c>
      <c r="F74" s="210">
        <v>200</v>
      </c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1.3000000000000003</v>
      </c>
      <c r="B75" s="219" t="s">
        <v>178</v>
      </c>
      <c r="C75" s="266"/>
      <c r="D75" s="266"/>
      <c r="E75" s="266"/>
      <c r="F75" s="210"/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1.4000000000000004</v>
      </c>
      <c r="B76" s="219" t="s">
        <v>61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4" customFormat="1" ht="17.25" hidden="1">
      <c r="A77" s="25">
        <f t="shared" si="10"/>
        <v>1.5000000000000004</v>
      </c>
      <c r="B77" s="240" t="s">
        <v>62</v>
      </c>
      <c r="C77" s="266"/>
      <c r="D77" s="266"/>
      <c r="E77" s="266"/>
      <c r="F77" s="210"/>
      <c r="G77" s="321"/>
      <c r="H77" s="262"/>
      <c r="I77" s="508" t="str">
        <f t="shared" si="3"/>
        <v/>
      </c>
      <c r="J77" s="508" t="str">
        <f t="shared" si="3"/>
        <v/>
      </c>
      <c r="K77" s="508" t="str">
        <f t="shared" si="3"/>
        <v/>
      </c>
      <c r="L77" s="365"/>
    </row>
    <row r="78" spans="1:15" s="84" customFormat="1" ht="17.25" hidden="1">
      <c r="A78" s="25">
        <f t="shared" si="10"/>
        <v>1.6000000000000005</v>
      </c>
      <c r="B78" s="240"/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5" customFormat="1" ht="51.75" hidden="1">
      <c r="A79" s="444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7" t="str">
        <f t="shared" si="3"/>
        <v/>
      </c>
      <c r="J79" s="507" t="str">
        <f t="shared" si="3"/>
        <v/>
      </c>
      <c r="K79" s="507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6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5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7"/>
      <c r="J86" s="507"/>
      <c r="K86" s="507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10.050000000001774</v>
      </c>
      <c r="D88" s="213">
        <f>D12+D13-D26</f>
        <v>4.000000000001819</v>
      </c>
      <c r="E88" s="213">
        <f>E12+E13-E26</f>
        <v>5.2000000000025466</v>
      </c>
      <c r="F88" s="213">
        <f>F12+F13-F26</f>
        <v>35.300000000001091</v>
      </c>
      <c r="G88" s="318"/>
      <c r="H88" s="305"/>
      <c r="I88" s="507">
        <f>IF((D88-C88)&lt;0, (0),"")</f>
        <v>0</v>
      </c>
      <c r="J88" s="507" t="str">
        <f t="shared" ref="J88" si="14">IF((E88-D88)&lt;0, (0),"")</f>
        <v/>
      </c>
      <c r="K88" s="507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8"/>
      <c r="J89" s="508"/>
      <c r="K89" s="508"/>
      <c r="L89" s="366"/>
      <c r="M89" s="68"/>
      <c r="N89" s="68"/>
      <c r="O89" s="68"/>
    </row>
    <row r="90" spans="1:15" s="6" customFormat="1" ht="17.25" hidden="1">
      <c r="B90" s="474" t="s">
        <v>2</v>
      </c>
      <c r="C90" s="475"/>
      <c r="D90" s="475"/>
      <c r="E90" s="518" t="str">
        <f>+'Ekamut-caxs'!D71</f>
        <v>Փ.Մարգարայն</v>
      </c>
      <c r="F90" s="518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19" t="s">
        <v>90</v>
      </c>
      <c r="F91" s="519"/>
      <c r="G91" s="469"/>
      <c r="I91" s="265"/>
      <c r="J91" s="265"/>
      <c r="K91" s="265"/>
      <c r="L91" s="78"/>
    </row>
    <row r="92" spans="1:15" s="2" customFormat="1" ht="17.25" hidden="1">
      <c r="B92" s="476" t="s">
        <v>6</v>
      </c>
      <c r="C92" s="477"/>
      <c r="D92" s="477"/>
      <c r="E92" s="518" t="str">
        <f>+'Ekamut-caxs'!D73</f>
        <v xml:space="preserve">Ա.Մովսեսյան </v>
      </c>
      <c r="F92" s="518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19" t="s">
        <v>90</v>
      </c>
      <c r="F93" s="519"/>
      <c r="G93" s="469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70" customFormat="1" ht="110.25" customHeight="1">
      <c r="B95" s="471" t="s">
        <v>198</v>
      </c>
      <c r="C95" s="522"/>
      <c r="D95" s="522"/>
      <c r="E95" s="473" t="s">
        <v>232</v>
      </c>
      <c r="G95" s="473"/>
      <c r="H95" s="478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19" zoomScaleSheetLayoutView="100" workbookViewId="0">
      <selection activeCell="C95" sqref="C95:D95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4" t="s">
        <v>51</v>
      </c>
      <c r="B1" s="524"/>
      <c r="C1" s="524"/>
      <c r="D1" s="524"/>
      <c r="E1" s="524"/>
      <c r="F1" s="524"/>
    </row>
    <row r="2" spans="1:18" s="20" customFormat="1" ht="20.25">
      <c r="A2" s="512" t="str">
        <f>+'Ekamut-caxs'!A7:D7</f>
        <v>«Թիվ 34 գրադարան» ՀՈԱԿ-ի</v>
      </c>
      <c r="B2" s="512"/>
      <c r="C2" s="512"/>
      <c r="D2" s="512"/>
      <c r="E2" s="512"/>
      <c r="F2" s="51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7" t="s">
        <v>243</v>
      </c>
      <c r="B3" s="527"/>
      <c r="C3" s="527"/>
      <c r="D3" s="527"/>
      <c r="E3" s="527"/>
      <c r="F3" s="52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7989.5999999999995</v>
      </c>
      <c r="D6" s="226">
        <f>SUM(D7:D15,D18:D21)</f>
        <v>8116.5999999999995</v>
      </c>
      <c r="E6" s="226">
        <f t="shared" ref="E6:E63" si="0">D6-C6</f>
        <v>127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7932.2</v>
      </c>
      <c r="D7" s="217">
        <f>+'Ekamut-caxs'!D11</f>
        <v>8059.2</v>
      </c>
      <c r="E7" s="217">
        <f>+D7-C7</f>
        <v>127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2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3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57.2</v>
      </c>
      <c r="D15" s="217">
        <f>+'Ekamut-caxs'!D19</f>
        <v>57.2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v>2.1</v>
      </c>
      <c r="B16" s="141" t="str">
        <f>+'Ekamut-caxs'!B20</f>
        <v xml:space="preserve">ոչ ընթացիկ </v>
      </c>
      <c r="C16" s="200">
        <v>57.2</v>
      </c>
      <c r="D16" s="221">
        <f>+'Ekamut-caxs'!D20</f>
        <v>57.2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3.2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4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3</v>
      </c>
      <c r="B19" s="219" t="s">
        <v>291</v>
      </c>
      <c r="C19" s="218">
        <v>0.2</v>
      </c>
      <c r="D19" s="217">
        <f>+'Komunal '!N20</f>
        <v>0.2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5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7989.5999999999985</v>
      </c>
      <c r="D22" s="227">
        <f>SUM(D23,D27:D32,D36:D59,D61:D62)</f>
        <v>8116.6</v>
      </c>
      <c r="E22" s="226">
        <f t="shared" si="0"/>
        <v>127.00000000000182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f>+C24+C25+C26</f>
        <v>6948.4</v>
      </c>
      <c r="D23" s="220">
        <f>+'Ekamut-caxs'!D29</f>
        <v>7078.8</v>
      </c>
      <c r="E23" s="217">
        <f t="shared" ref="E23:E62" si="2">+D23-C23</f>
        <v>130.40000000000055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6948.4</v>
      </c>
      <c r="D24" s="221">
        <f>+'Ekamut-caxs'!D30</f>
        <v>0</v>
      </c>
      <c r="E24" s="201">
        <f t="shared" si="2"/>
        <v>-6948.4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141.19999999999999</v>
      </c>
      <c r="D27" s="220">
        <f>+'Ekamut-caxs'!D33</f>
        <v>122.1</v>
      </c>
      <c r="E27" s="217">
        <f t="shared" si="2"/>
        <v>-19.099999999999994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34.200000000000003</v>
      </c>
      <c r="D28" s="220">
        <f>+'Ekamut-caxs'!D34</f>
        <v>38</v>
      </c>
      <c r="E28" s="217">
        <f t="shared" si="2"/>
        <v>3.7999999999999972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5.3</v>
      </c>
      <c r="D29" s="220">
        <f>+'Ekamut-caxs'!D35</f>
        <v>5.6</v>
      </c>
      <c r="E29" s="217">
        <f t="shared" si="2"/>
        <v>0.29999999999999982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5</v>
      </c>
      <c r="D30" s="220">
        <f>+'Ekamut-caxs'!D36</f>
        <v>4.7</v>
      </c>
      <c r="E30" s="217">
        <f t="shared" si="2"/>
        <v>-0.29999999999999982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117.6</v>
      </c>
      <c r="D32" s="220">
        <f>+'Ekamut-caxs'!D38</f>
        <v>117.6</v>
      </c>
      <c r="E32" s="217">
        <f t="shared" si="2"/>
        <v>0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hidden="1" customHeight="1">
      <c r="A34" s="25">
        <f>+'Ekamut-caxs'!A40</f>
        <v>6.1999999999999993</v>
      </c>
      <c r="B34" s="276" t="str">
        <f>+'Ekamut-caxs'!B40</f>
        <v>րոպեավճար</v>
      </c>
      <c r="C34" s="200"/>
      <c r="D34" s="221">
        <f>+'Ekamut-caxs'!D40</f>
        <v>0</v>
      </c>
      <c r="E34" s="201">
        <f t="shared" si="2"/>
        <v>0</v>
      </c>
      <c r="F34" s="202"/>
    </row>
    <row r="35" spans="1:18" ht="21" customHeight="1">
      <c r="A35" s="25">
        <f>+'Ekamut-caxs'!A41</f>
        <v>6.2</v>
      </c>
      <c r="B35" s="276" t="str">
        <f>+'Ekamut-caxs'!B41</f>
        <v>ինտերնետ կապ</v>
      </c>
      <c r="C35" s="200">
        <v>60</v>
      </c>
      <c r="D35" s="221">
        <f>+'Ekamut-caxs'!D41</f>
        <v>60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7</v>
      </c>
      <c r="B36" s="219" t="str">
        <f>+'Ekamut-caxs'!B42</f>
        <v>Բանկային ծառայության գծով</v>
      </c>
      <c r="C36" s="218">
        <v>18</v>
      </c>
      <c r="D36" s="220">
        <f>+'Ekamut-caxs'!D42</f>
        <v>18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Տնտեսական ապրանքների գծով</v>
      </c>
      <c r="C37" s="218">
        <v>119.9</v>
      </c>
      <c r="D37" s="220">
        <f>+'Ekamut-caxs'!D43</f>
        <v>120</v>
      </c>
      <c r="E37" s="217">
        <f t="shared" si="2"/>
        <v>9.9999999999994316E-2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9" t="str">
        <f>+'Ekamut-caxs'!B44</f>
        <v>Գրասենյակային ապրանքների գծով</v>
      </c>
      <c r="C38" s="218">
        <v>100</v>
      </c>
      <c r="D38" s="220">
        <f>+'Ekamut-caxs'!D44</f>
        <v>100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10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10</v>
      </c>
      <c r="B43" s="219" t="str">
        <f>+'Ekamut-caxs'!B49</f>
        <v>Ընթացիկ վերանորոգման գծով</v>
      </c>
      <c r="C43" s="216"/>
      <c r="D43" s="220">
        <f>+'Ekamut-caxs'!D49</f>
        <v>33.4</v>
      </c>
      <c r="E43" s="217">
        <f t="shared" si="2"/>
        <v>33.4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9" t="str">
        <f>+'Ekamut-caxs'!B50</f>
        <v>Ջեռուցման համակարգի սպասարկման գծով</v>
      </c>
      <c r="C44" s="216">
        <v>43.2</v>
      </c>
      <c r="D44" s="220">
        <f>+'Ekamut-caxs'!D50</f>
        <v>43</v>
      </c>
      <c r="E44" s="217">
        <f t="shared" si="2"/>
        <v>-0.20000000000000284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12</v>
      </c>
      <c r="B47" s="219" t="str">
        <f>+'Ekamut-caxs'!B53</f>
        <v>Գնումների համակարգողի ծառայության գծով</v>
      </c>
      <c r="C47" s="218">
        <v>60</v>
      </c>
      <c r="D47" s="220">
        <f>+'Ekamut-caxs'!D53</f>
        <v>60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13</v>
      </c>
      <c r="B48" s="219" t="str">
        <f>+'Ekamut-caxs'!B54</f>
        <v>Համակարգիչների տեխնիկական սպասարկման գծով</v>
      </c>
      <c r="C48" s="218">
        <v>40</v>
      </c>
      <c r="D48" s="220">
        <f>+'Ekamut-caxs'!D54</f>
        <v>40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14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15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17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18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16</v>
      </c>
      <c r="B54" s="219" t="str">
        <f>+'Ekamut-caxs'!B60</f>
        <v>Միջոցառումների գծով</v>
      </c>
      <c r="C54" s="216">
        <v>120</v>
      </c>
      <c r="D54" s="220">
        <f>+'Ekamut-caxs'!D60</f>
        <v>120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17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18</v>
      </c>
      <c r="B56" s="277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  <c r="G56" s="308" t="s">
        <v>274</v>
      </c>
    </row>
    <row r="57" spans="1:18" s="54" customFormat="1" ht="21" hidden="1" customHeight="1">
      <c r="A57" s="57">
        <f>+'Ekamut-caxs'!A63</f>
        <v>19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39">
        <f>+'Ekamut-caxs'!A64</f>
        <v>20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17</v>
      </c>
      <c r="B59" s="219" t="str">
        <f>+'Ekamut-caxs'!B65</f>
        <v>Հիմնական միջոցների մաշվածության գծով, որից՝</v>
      </c>
      <c r="C59" s="216">
        <f>+C60</f>
        <v>132.9</v>
      </c>
      <c r="D59" s="220">
        <f>+'Ekamut-caxs'!D65</f>
        <v>57.2</v>
      </c>
      <c r="E59" s="217">
        <f t="shared" si="2"/>
        <v>-75.7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17.100000000000001</v>
      </c>
      <c r="B60" s="289" t="str">
        <f>+'Ekamut-caxs'!B66</f>
        <v>պայմանով (անհատույց) ստացված</v>
      </c>
      <c r="C60" s="202">
        <v>132.9</v>
      </c>
      <c r="D60" s="221">
        <f>+'Ekamut-caxs'!D66</f>
        <v>57.2</v>
      </c>
      <c r="E60" s="201">
        <f t="shared" si="2"/>
        <v>-75.7</v>
      </c>
      <c r="F60" s="202"/>
      <c r="G60" s="136"/>
    </row>
    <row r="61" spans="1:18" s="55" customFormat="1" ht="21" hidden="1" customHeight="1">
      <c r="A61" s="57">
        <f>+'Ekamut-caxs'!A67</f>
        <v>18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18</v>
      </c>
      <c r="B62" s="219" t="str">
        <f>+'Ekamut-caxs'!B68</f>
        <v>Այլ ծախսերի գծով</v>
      </c>
      <c r="C62" s="216">
        <v>5.9</v>
      </c>
      <c r="D62" s="220">
        <f>+'Ekamut-caxs'!D68</f>
        <v>38.200000000000003</v>
      </c>
      <c r="E62" s="217">
        <f t="shared" si="2"/>
        <v>32.300000000000004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0</v>
      </c>
      <c r="D63" s="226">
        <f>D6-D22</f>
        <v>0</v>
      </c>
      <c r="E63" s="226">
        <f t="shared" si="0"/>
        <v>0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26" t="str">
        <f>+'Ekamut-caxs'!D71</f>
        <v>Փ.Մարգարայն</v>
      </c>
      <c r="E65" s="526"/>
      <c r="F65" s="103"/>
    </row>
    <row r="66" spans="1:6" ht="9.75" customHeight="1">
      <c r="B66" s="293"/>
      <c r="D66" s="525" t="s">
        <v>5</v>
      </c>
      <c r="E66" s="525"/>
      <c r="F66" s="238"/>
    </row>
    <row r="67" spans="1:6" ht="24.75" customHeight="1">
      <c r="B67" s="292" t="s">
        <v>6</v>
      </c>
      <c r="C67" s="22"/>
      <c r="D67" s="526" t="str">
        <f>+'Ekamut-caxs'!D73</f>
        <v xml:space="preserve">Ա.Մովսեսյան </v>
      </c>
      <c r="E67" s="526"/>
      <c r="F67" s="103"/>
    </row>
    <row r="68" spans="1:6" ht="11.25" customHeight="1">
      <c r="D68" s="525" t="s">
        <v>5</v>
      </c>
      <c r="E68" s="525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yGACVK2uQ+5n3bm01mQs5fuo5XMBkYRd9i3ITylFWSYG55wYiRNhgHmmluOY5qVucbbpr6CSf+5/g88OxzdGHQ==" saltValue="5ucu1zOMdXFxG+CGVvSW8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5" zoomScaleSheetLayoutView="100" workbookViewId="0">
      <selection activeCell="C95" sqref="C95:D95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4" t="s">
        <v>77</v>
      </c>
      <c r="B1" s="524"/>
      <c r="C1" s="524"/>
      <c r="D1" s="524"/>
      <c r="E1" s="524"/>
      <c r="F1" s="524"/>
    </row>
    <row r="2" spans="1:20" s="20" customFormat="1" ht="20.25">
      <c r="A2" s="512" t="str">
        <f>+'Ekamut-caxs'!A7:D7</f>
        <v>«Թիվ 34 գրադարան» ՀՈԱԿ-ի</v>
      </c>
      <c r="B2" s="512"/>
      <c r="C2" s="512"/>
      <c r="D2" s="512"/>
      <c r="E2" s="512"/>
      <c r="F2" s="51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7" t="s">
        <v>244</v>
      </c>
      <c r="B3" s="527"/>
      <c r="C3" s="527"/>
      <c r="D3" s="527"/>
      <c r="E3" s="527"/>
      <c r="F3" s="52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246.1</v>
      </c>
      <c r="D6" s="213">
        <f>+C82</f>
        <v>235.300000000002</v>
      </c>
      <c r="E6" s="213">
        <f>D6-C6</f>
        <v>-10.799999999997993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7871.9</v>
      </c>
      <c r="D7" s="213">
        <f>SUM(D8:D19)</f>
        <v>8059.2</v>
      </c>
      <c r="E7" s="213">
        <f>D7-C7</f>
        <v>187.30000000000018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7871.9</v>
      </c>
      <c r="D8" s="210">
        <f>+'Dramakan hosqer'!F14</f>
        <v>8059.2</v>
      </c>
      <c r="E8" s="210">
        <f>+D8-C8</f>
        <v>187.30000000000018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2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3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4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5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6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7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7882.699999999998</v>
      </c>
      <c r="D20" s="203">
        <f>+D21+D64+D77</f>
        <v>8259.2000000000007</v>
      </c>
      <c r="E20" s="203">
        <f>+E21+E64+E77</f>
        <v>371.80000000000052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7882.699999999998</v>
      </c>
      <c r="D21" s="213">
        <f>SUM(D22,D25:D31,D35:D58,D62:D63)</f>
        <v>8059.2</v>
      </c>
      <c r="E21" s="213">
        <f>SUM(E22,E25:E30,E34:E58,E62:E63)</f>
        <v>171.80000000000052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6950.9</v>
      </c>
      <c r="D22" s="210">
        <f>+'Dramakan hosqer'!F28</f>
        <v>7078.8</v>
      </c>
      <c r="E22" s="210">
        <f>+D22-C22</f>
        <v>127.90000000000055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119.9</v>
      </c>
      <c r="D26" s="210">
        <f>+'Dramakan hosqer'!F32</f>
        <v>122.1</v>
      </c>
      <c r="E26" s="210">
        <f t="shared" si="1"/>
        <v>2.1999999999999886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39.700000000000003</v>
      </c>
      <c r="D27" s="210">
        <f>+'Dramakan hosqer'!F33</f>
        <v>38</v>
      </c>
      <c r="E27" s="210">
        <f t="shared" si="1"/>
        <v>-1.7000000000000028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4.9000000000000004</v>
      </c>
      <c r="D28" s="210">
        <f>+'Dramakan hosqer'!F34</f>
        <v>5.4</v>
      </c>
      <c r="E28" s="210">
        <f t="shared" si="1"/>
        <v>0.5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5</v>
      </c>
      <c r="D29" s="210">
        <f>+'Dramakan hosqer'!F35</f>
        <v>4.7</v>
      </c>
      <c r="E29" s="210">
        <f t="shared" si="1"/>
        <v>-0.29999999999999982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107.9</v>
      </c>
      <c r="D31" s="211">
        <f>+'Dramakan hosqer'!F37</f>
        <v>117.6</v>
      </c>
      <c r="E31" s="211">
        <f t="shared" si="1"/>
        <v>9.6999999999999886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52.9</v>
      </c>
      <c r="D32" s="204">
        <f>+'Dramakan hosqer'!F38</f>
        <v>57.6</v>
      </c>
      <c r="E32" s="204">
        <f t="shared" si="1"/>
        <v>4.7000000000000028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hosqer'!A39</f>
        <v>6.1999999999999993</v>
      </c>
      <c r="B33" s="276" t="str">
        <f>+'Dramakan hosqer'!B39</f>
        <v>րոպեավճար</v>
      </c>
      <c r="C33" s="204"/>
      <c r="D33" s="204">
        <f>+'Dramakan hosqer'!F39</f>
        <v>0</v>
      </c>
      <c r="E33" s="204">
        <f t="shared" si="1"/>
        <v>0</v>
      </c>
      <c r="F33" s="204"/>
      <c r="I33" s="116"/>
    </row>
    <row r="34" spans="1:20">
      <c r="A34" s="25">
        <f>+'Dramakan hosqer'!A40</f>
        <v>6.2</v>
      </c>
      <c r="B34" s="276" t="str">
        <f>+'Dramakan hosqer'!B40</f>
        <v>ինտերնետ կապ</v>
      </c>
      <c r="C34" s="204">
        <v>55</v>
      </c>
      <c r="D34" s="204">
        <f>+'Dramakan hosqer'!F40</f>
        <v>60</v>
      </c>
      <c r="E34" s="204">
        <f t="shared" si="1"/>
        <v>5</v>
      </c>
      <c r="F34" s="204"/>
      <c r="I34" s="116"/>
    </row>
    <row r="35" spans="1:20" s="55" customFormat="1" ht="17.25">
      <c r="A35" s="57">
        <f>+'Dramakan hosqer'!A41</f>
        <v>7</v>
      </c>
      <c r="B35" s="219" t="str">
        <f>+'Dramakan hosqer'!B41</f>
        <v>Բանկային ծառայության գծով</v>
      </c>
      <c r="C35" s="210">
        <v>18</v>
      </c>
      <c r="D35" s="210">
        <f>+'Dramakan hosqer'!F41</f>
        <v>18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210">
        <v>119.9</v>
      </c>
      <c r="D36" s="210">
        <f>+'Dramakan hosqer'!F42</f>
        <v>120</v>
      </c>
      <c r="E36" s="210">
        <f t="shared" si="1"/>
        <v>9.9999999999994316E-2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210">
        <v>100</v>
      </c>
      <c r="D37" s="210">
        <f>+'Dramakan hosqer'!F43</f>
        <v>100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10</v>
      </c>
      <c r="B42" s="219" t="str">
        <f>+'Dramakan hosqer'!B48</f>
        <v>Ընթացիկ վերանորոգման գծով</v>
      </c>
      <c r="C42" s="210">
        <v>0</v>
      </c>
      <c r="D42" s="210">
        <f>+'Dramakan hosqer'!F48</f>
        <v>33.4</v>
      </c>
      <c r="E42" s="210">
        <f t="shared" si="1"/>
        <v>33.4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11</v>
      </c>
      <c r="B43" s="219" t="str">
        <f>+'Dramakan hosqer'!B49</f>
        <v>Ջեռուցման համակարգի սպասարկման գծով</v>
      </c>
      <c r="C43" s="210">
        <v>42</v>
      </c>
      <c r="D43" s="210">
        <f>+'Dramakan hosqer'!F49</f>
        <v>43</v>
      </c>
      <c r="E43" s="210">
        <f t="shared" si="1"/>
        <v>1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12</v>
      </c>
      <c r="B46" s="219" t="str">
        <f>+'Dramakan hosqer'!B52</f>
        <v>Գնումների համակարգողի ծառայության գծով</v>
      </c>
      <c r="C46" s="210">
        <v>60</v>
      </c>
      <c r="D46" s="210">
        <f>+'Dramakan hosqer'!F52</f>
        <v>60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13</v>
      </c>
      <c r="B47" s="219" t="str">
        <f>+'Dramakan hosqer'!B53</f>
        <v>Համակարգիչների տեխնիկական սպասարկման գծով</v>
      </c>
      <c r="C47" s="210">
        <v>40</v>
      </c>
      <c r="D47" s="210">
        <f>+'Dramakan hosqer'!F53</f>
        <v>40</v>
      </c>
      <c r="E47" s="210">
        <f t="shared" si="1"/>
        <v>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14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15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16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17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18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16</v>
      </c>
      <c r="B53" s="219" t="str">
        <f>+'Dramakan hosqer'!B59</f>
        <v>Միջոցառումների գծով</v>
      </c>
      <c r="C53" s="210">
        <v>120</v>
      </c>
      <c r="D53" s="210">
        <f>+'Dramakan hosqer'!F59</f>
        <v>120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17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18</v>
      </c>
      <c r="B55" s="277">
        <f>+'Dramakan hosqer'!B61</f>
        <v>0</v>
      </c>
      <c r="C55" s="210">
        <v>0</v>
      </c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19</v>
      </c>
      <c r="B56" s="277">
        <f>+'Dramakan hosqer'!B62</f>
        <v>0</v>
      </c>
      <c r="C56" s="210">
        <v>0</v>
      </c>
      <c r="D56" s="210">
        <f>+'Dramakan hosqer'!F62</f>
        <v>0</v>
      </c>
      <c r="E56" s="210">
        <f t="shared" si="1"/>
        <v>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20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21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21.1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21.200000000000003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21.300000000000004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f>+'Dramakan hosqer'!A68</f>
        <v>17</v>
      </c>
      <c r="B62" s="446" t="str">
        <f>+'Dramakan hosqer'!B68</f>
        <v>Կրեդիտորական պարտքի մարման գծով</v>
      </c>
      <c r="C62" s="447">
        <v>56.5</v>
      </c>
      <c r="D62" s="447">
        <f>+'Dramakan hosqer'!F68</f>
        <v>38.200000000000003</v>
      </c>
      <c r="E62" s="447">
        <f t="shared" ref="E62:E63" si="3">+D62-C62</f>
        <v>-18.299999999999997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5">
        <f>+'Dramakan hosqer'!A69</f>
        <v>18</v>
      </c>
      <c r="B63" s="446" t="str">
        <f>+'Dramakan hosqer'!B69</f>
        <v>Այլ արտահոսքերի գծով</v>
      </c>
      <c r="C63" s="447"/>
      <c r="D63" s="447">
        <f>+'Dramakan hosqer'!F69</f>
        <v>0</v>
      </c>
      <c r="E63" s="447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0</v>
      </c>
      <c r="D64" s="213">
        <f>+D65+D73</f>
        <v>200</v>
      </c>
      <c r="E64" s="213">
        <f t="shared" ref="E64" si="4">D64-C64</f>
        <v>200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0</v>
      </c>
      <c r="D65" s="213">
        <f>SUM(D66:D72)</f>
        <v>200</v>
      </c>
      <c r="E65" s="213">
        <f>+D65-C65</f>
        <v>200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0</v>
      </c>
      <c r="E66" s="211">
        <f t="shared" ref="E66:E76" si="5">+D66-C66</f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1.1000000000000001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 t="s">
        <v>296</v>
      </c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1.2000000000000002</v>
      </c>
      <c r="B68" s="214" t="str">
        <f>+'Dramakan hosqer'!B74</f>
        <v>մեքենաներ և սարքավորումներ</v>
      </c>
      <c r="C68" s="210"/>
      <c r="D68" s="211">
        <f>+'Dramakan hosqer'!F74</f>
        <v>200</v>
      </c>
      <c r="E68" s="211">
        <f t="shared" si="5"/>
        <v>200</v>
      </c>
      <c r="F68" s="210"/>
      <c r="G68" s="91" t="s">
        <v>297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1.3000000000000003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1.4000000000000004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1.5000000000000004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1.6000000000000005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273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235.300000000002</v>
      </c>
      <c r="D82" s="213">
        <f>D6+D7-D20</f>
        <v>35.300000000001091</v>
      </c>
      <c r="E82" s="213">
        <f t="shared" si="6"/>
        <v>-200.00000000000091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29" t="str">
        <f>+'Ekamut-caxs'!D71</f>
        <v>Փ.Մարգարայն</v>
      </c>
      <c r="E84" s="526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28" t="s">
        <v>90</v>
      </c>
      <c r="E85" s="528"/>
      <c r="F85" s="241"/>
    </row>
    <row r="86" spans="1:20" s="17" customFormat="1" ht="17.25">
      <c r="A86" s="18"/>
      <c r="B86" s="286" t="s">
        <v>6</v>
      </c>
      <c r="C86" s="18"/>
      <c r="D86" s="526" t="str">
        <f>+'Ekamut-caxs'!D73</f>
        <v xml:space="preserve">Ա.Մովսեսյան </v>
      </c>
      <c r="E86" s="526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28" t="s">
        <v>90</v>
      </c>
      <c r="E87" s="528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C95" sqref="C95:D9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0" t="s">
        <v>65</v>
      </c>
      <c r="B1" s="530"/>
      <c r="C1" s="530"/>
      <c r="D1" s="530"/>
      <c r="E1" s="53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1" t="str">
        <f>+'Ekamut-caxs'!A7:D7</f>
        <v>«Թիվ 34 գրադարան» ՀՈԱԿ-ի</v>
      </c>
      <c r="B2" s="532"/>
      <c r="C2" s="532"/>
      <c r="D2" s="532"/>
      <c r="E2" s="53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3" t="s">
        <v>128</v>
      </c>
      <c r="B3" s="533"/>
      <c r="C3" s="533"/>
      <c r="D3" s="533"/>
      <c r="E3" s="53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4" t="s">
        <v>231</v>
      </c>
      <c r="B4" s="534"/>
      <c r="C4" s="534"/>
      <c r="D4" s="534"/>
      <c r="E4" s="534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5" t="s">
        <v>133</v>
      </c>
      <c r="B7" s="536"/>
      <c r="C7" s="536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5.5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>
        <v>5.5</v>
      </c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5.5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5" t="s">
        <v>158</v>
      </c>
      <c r="B35" s="536"/>
      <c r="C35" s="536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21.3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0.4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9.8000000000000007</v>
      </c>
      <c r="E40" s="29"/>
    </row>
    <row r="41" spans="1:22" ht="33.75" customHeight="1">
      <c r="A41" s="166">
        <v>1.7</v>
      </c>
      <c r="B41" s="168"/>
      <c r="C41" s="166" t="s">
        <v>166</v>
      </c>
      <c r="D41" s="29">
        <v>1.1000000000000001</v>
      </c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3.2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95.2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92.8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>
        <v>2.4</v>
      </c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131</v>
      </c>
      <c r="E58" s="183"/>
      <c r="F58" s="259">
        <f>+D58-D54</f>
        <v>38.200000000000003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v>235.3</v>
      </c>
      <c r="D61" s="538" t="s">
        <v>161</v>
      </c>
      <c r="E61" s="53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0" t="str">
        <f>+'Ekamut-caxs'!D71</f>
        <v>Փ.Մարգարայն</v>
      </c>
      <c r="E63" s="54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7" t="s">
        <v>90</v>
      </c>
      <c r="E64" s="53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0" t="str">
        <f>+'Ekamut-caxs'!D73</f>
        <v xml:space="preserve">Ա.Մովսեսյան </v>
      </c>
      <c r="E65" s="54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7" t="s">
        <v>90</v>
      </c>
      <c r="E66" s="53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37X3VkPZzDJOiZ8phokO71WjVWNv6w38IRsFZSBb5pj9xtnZ9TaE7EwXRQfo61xt48wi+4vooilzJzl2UfN33g==" saltValue="mrQQUr3E4mah3U3+bJ1RtA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0" zoomScaleSheetLayoutView="100" workbookViewId="0">
      <selection activeCell="C95" sqref="C95:D9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3" t="s">
        <v>65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6" s="20" customFormat="1" ht="20.25">
      <c r="A2" s="512" t="str">
        <f>+'Ekamut-caxs'!A7:D7</f>
        <v>«Թիվ 34 գրադարան» ՀՈԱԿ-ի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19"/>
      <c r="P2" s="19"/>
    </row>
    <row r="3" spans="1:16" ht="17.25">
      <c r="A3" s="533" t="s">
        <v>292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</row>
    <row r="4" spans="1:16" ht="21" customHeight="1" thickBot="1">
      <c r="N4" s="125" t="s">
        <v>0</v>
      </c>
    </row>
    <row r="5" spans="1:16" ht="21" customHeight="1">
      <c r="A5" s="544" t="s">
        <v>204</v>
      </c>
      <c r="B5" s="544" t="s">
        <v>66</v>
      </c>
      <c r="C5" s="545" t="s">
        <v>191</v>
      </c>
      <c r="D5" s="545"/>
      <c r="E5" s="545"/>
      <c r="F5" s="545"/>
      <c r="G5" s="545"/>
      <c r="H5" s="545"/>
      <c r="I5" s="545"/>
      <c r="J5" s="545"/>
      <c r="K5" s="545"/>
      <c r="L5" s="545"/>
      <c r="M5" s="545"/>
      <c r="N5" s="546" t="s">
        <v>127</v>
      </c>
    </row>
    <row r="6" spans="1:16" ht="172.5" customHeight="1">
      <c r="A6" s="544"/>
      <c r="B6" s="544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47"/>
    </row>
    <row r="7" spans="1:16" ht="31.5" customHeight="1">
      <c r="A7" s="236">
        <v>1</v>
      </c>
      <c r="B7" s="253" t="s">
        <v>174</v>
      </c>
      <c r="C7" s="479">
        <v>7078.8</v>
      </c>
      <c r="D7" s="479"/>
      <c r="E7" s="479" t="str">
        <f>IF(D7&gt;1,326.6," ")</f>
        <v xml:space="preserve"> </v>
      </c>
      <c r="F7" s="479"/>
      <c r="G7" s="479"/>
      <c r="H7" s="479"/>
      <c r="I7" s="479"/>
      <c r="J7" s="480"/>
      <c r="K7" s="479"/>
      <c r="L7" s="479"/>
      <c r="M7" s="479"/>
      <c r="N7" s="251">
        <f>ROUND(SUM(C7:M7),1)</f>
        <v>7078.8</v>
      </c>
    </row>
    <row r="8" spans="1:16" ht="43.5" customHeight="1">
      <c r="A8" s="236">
        <v>2</v>
      </c>
      <c r="B8" s="299" t="s">
        <v>87</v>
      </c>
      <c r="C8" s="479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7078.8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1" t="s">
        <v>289</v>
      </c>
      <c r="C11" s="551"/>
      <c r="D11" s="487">
        <v>589.9</v>
      </c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11"/>
      <c r="C12" s="486">
        <f>589.9*12</f>
        <v>7078.7999999999993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8"/>
      <c r="M13" s="548"/>
      <c r="N13" s="223"/>
    </row>
    <row r="14" spans="1:16" s="144" customFormat="1" ht="69" customHeight="1">
      <c r="B14" s="549" t="s">
        <v>173</v>
      </c>
      <c r="C14" s="550"/>
      <c r="E14" s="549" t="s">
        <v>172</v>
      </c>
      <c r="F14" s="550"/>
      <c r="G14" s="248"/>
      <c r="H14" s="552"/>
      <c r="I14" s="552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2" t="str">
        <f>+'Ekamut-caxs'!D71</f>
        <v>Փ.Մարգարայն</v>
      </c>
      <c r="H19" s="542"/>
      <c r="I19" s="54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1" t="s">
        <v>90</v>
      </c>
      <c r="H20" s="541"/>
      <c r="I20" s="54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2" t="str">
        <f>+'Ekamut-caxs'!D73</f>
        <v xml:space="preserve">Ա.Մովսեսյան </v>
      </c>
      <c r="H21" s="542"/>
      <c r="I21" s="54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1" t="s">
        <v>90</v>
      </c>
      <c r="H22" s="541"/>
      <c r="I22" s="541"/>
      <c r="J22" s="122"/>
      <c r="K22" s="122"/>
      <c r="L22" s="122"/>
    </row>
    <row r="23" spans="2:14" s="120" customFormat="1" ht="16.5">
      <c r="C23" s="122"/>
      <c r="D23" s="122"/>
    </row>
  </sheetData>
  <sheetProtection algorithmName="SHA-512" hashValue="03CMzSLDV4W4MLy51XDrtSFeAxtNQaM4xlVtNijrhVYLRY1+MMhUUFPmWkqdPLX3WERIufVCTG9mHTDfTGinDg==" saltValue="bVYxrf59Vtcv2VR3ueOLQA==" spinCount="100000" sheet="1" objects="1" scenarios="1"/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95" sqref="C95:D95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53" t="s">
        <v>65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75" customFormat="1" ht="21.75" customHeight="1">
      <c r="A2" s="554" t="str">
        <f>+'Ekamut-caxs'!A7:E7</f>
        <v>«Թիվ 34 գրադարան»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75" customFormat="1" ht="21" customHeight="1">
      <c r="A3" s="554" t="s">
        <v>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/>
    <row r="5" spans="1:15" s="377" customFormat="1" ht="24.75" customHeight="1">
      <c r="A5" s="555" t="s">
        <v>111</v>
      </c>
      <c r="B5" s="555" t="s">
        <v>92</v>
      </c>
      <c r="C5" s="556" t="s">
        <v>93</v>
      </c>
      <c r="D5" s="556"/>
      <c r="E5" s="556"/>
      <c r="F5" s="556"/>
      <c r="G5" s="556" t="s">
        <v>94</v>
      </c>
      <c r="H5" s="556"/>
      <c r="I5" s="556"/>
      <c r="J5" s="556"/>
      <c r="K5" s="556" t="s">
        <v>118</v>
      </c>
      <c r="L5" s="556"/>
      <c r="M5" s="556"/>
      <c r="N5" s="556"/>
      <c r="O5" s="556"/>
    </row>
    <row r="6" spans="1:15" s="380" customFormat="1" ht="51" customHeight="1">
      <c r="A6" s="555"/>
      <c r="B6" s="555"/>
      <c r="C6" s="378" t="s">
        <v>263</v>
      </c>
      <c r="D6" s="378" t="s">
        <v>200</v>
      </c>
      <c r="E6" s="378" t="s">
        <v>275</v>
      </c>
      <c r="F6" s="378" t="s">
        <v>276</v>
      </c>
      <c r="G6" s="378" t="s">
        <v>229</v>
      </c>
      <c r="H6" s="378" t="s">
        <v>200</v>
      </c>
      <c r="I6" s="378" t="s">
        <v>277</v>
      </c>
      <c r="J6" s="378" t="s">
        <v>276</v>
      </c>
      <c r="K6" s="378" t="s">
        <v>263</v>
      </c>
      <c r="L6" s="378" t="s">
        <v>275</v>
      </c>
      <c r="M6" s="378" t="s">
        <v>278</v>
      </c>
      <c r="N6" s="379" t="s">
        <v>279</v>
      </c>
      <c r="O6" s="379" t="s">
        <v>280</v>
      </c>
    </row>
    <row r="7" spans="1:15" ht="19.5" customHeight="1">
      <c r="A7" s="452">
        <v>1</v>
      </c>
      <c r="B7" s="453" t="s">
        <v>95</v>
      </c>
      <c r="C7" s="454">
        <v>305</v>
      </c>
      <c r="D7" s="382">
        <v>43828.5</v>
      </c>
      <c r="E7" s="510">
        <v>176</v>
      </c>
      <c r="F7" s="455">
        <f t="shared" ref="F7:F16" si="0">+E7*143.7</f>
        <v>25291.199999999997</v>
      </c>
      <c r="G7" s="454">
        <v>111</v>
      </c>
      <c r="H7" s="382">
        <v>5704</v>
      </c>
      <c r="I7" s="383">
        <v>100.5</v>
      </c>
      <c r="J7" s="455">
        <f>+I7*53.48</f>
        <v>5374.74</v>
      </c>
      <c r="K7" s="389">
        <v>1</v>
      </c>
      <c r="L7" s="383">
        <v>2</v>
      </c>
      <c r="M7" s="386">
        <v>398.22</v>
      </c>
      <c r="N7" s="385">
        <f>+L7*7.94904</f>
        <v>15.89808</v>
      </c>
      <c r="O7" s="386">
        <f>+N7+M7</f>
        <v>414.11808000000002</v>
      </c>
    </row>
    <row r="8" spans="1:15" ht="19.5" customHeight="1">
      <c r="A8" s="452">
        <v>2</v>
      </c>
      <c r="B8" s="453" t="s">
        <v>265</v>
      </c>
      <c r="C8" s="454">
        <v>293</v>
      </c>
      <c r="D8" s="382">
        <v>42104.1</v>
      </c>
      <c r="E8" s="383">
        <f>+C8</f>
        <v>293</v>
      </c>
      <c r="F8" s="455">
        <f t="shared" si="0"/>
        <v>42104.1</v>
      </c>
      <c r="G8" s="454">
        <v>106</v>
      </c>
      <c r="H8" s="382">
        <v>5455</v>
      </c>
      <c r="I8" s="383">
        <f t="shared" ref="I8:I18" si="1">+G8</f>
        <v>106</v>
      </c>
      <c r="J8" s="455">
        <f t="shared" ref="J8:J18" si="2">+I8*53.48</f>
        <v>5668.88</v>
      </c>
      <c r="K8" s="389">
        <v>3</v>
      </c>
      <c r="L8" s="383">
        <f>+K8</f>
        <v>3</v>
      </c>
      <c r="M8" s="386">
        <f t="shared" ref="M8:M18" si="3">+L8*200.47</f>
        <v>601.41</v>
      </c>
      <c r="N8" s="385">
        <f t="shared" ref="N8:N18" si="4">+L8*7.94904</f>
        <v>23.84712</v>
      </c>
      <c r="O8" s="386">
        <f t="shared" ref="O8:O18" si="5">+N8+M8</f>
        <v>625.25711999999999</v>
      </c>
    </row>
    <row r="9" spans="1:15" ht="19.5" customHeight="1">
      <c r="A9" s="452">
        <v>3</v>
      </c>
      <c r="B9" s="453" t="s">
        <v>96</v>
      </c>
      <c r="C9" s="454">
        <v>134</v>
      </c>
      <c r="D9" s="382">
        <v>19255.8</v>
      </c>
      <c r="E9" s="383">
        <f t="shared" ref="E9:E18" si="6">+C9</f>
        <v>134</v>
      </c>
      <c r="F9" s="455">
        <f t="shared" si="0"/>
        <v>19255.8</v>
      </c>
      <c r="G9" s="454">
        <v>79</v>
      </c>
      <c r="H9" s="382">
        <v>4113</v>
      </c>
      <c r="I9" s="383">
        <f t="shared" si="1"/>
        <v>79</v>
      </c>
      <c r="J9" s="455">
        <f t="shared" si="2"/>
        <v>4224.92</v>
      </c>
      <c r="K9" s="389">
        <v>2</v>
      </c>
      <c r="L9" s="383">
        <f t="shared" ref="L9:L18" si="7">+K9</f>
        <v>2</v>
      </c>
      <c r="M9" s="386">
        <f t="shared" si="3"/>
        <v>400.94</v>
      </c>
      <c r="N9" s="385">
        <f t="shared" si="4"/>
        <v>15.89808</v>
      </c>
      <c r="O9" s="386">
        <f t="shared" si="5"/>
        <v>416.83807999999999</v>
      </c>
    </row>
    <row r="10" spans="1:15" ht="19.5" customHeight="1">
      <c r="A10" s="452">
        <v>4</v>
      </c>
      <c r="B10" s="453" t="s">
        <v>97</v>
      </c>
      <c r="C10" s="389"/>
      <c r="D10" s="387"/>
      <c r="E10" s="383">
        <f t="shared" si="6"/>
        <v>0</v>
      </c>
      <c r="F10" s="455">
        <f t="shared" si="0"/>
        <v>0</v>
      </c>
      <c r="G10" s="454">
        <v>61</v>
      </c>
      <c r="H10" s="387">
        <v>3261</v>
      </c>
      <c r="I10" s="383">
        <f t="shared" si="1"/>
        <v>61</v>
      </c>
      <c r="J10" s="455">
        <f t="shared" si="2"/>
        <v>3262.2799999999997</v>
      </c>
      <c r="K10" s="389">
        <v>2</v>
      </c>
      <c r="L10" s="383">
        <f t="shared" si="7"/>
        <v>2</v>
      </c>
      <c r="M10" s="386">
        <f t="shared" si="3"/>
        <v>400.94</v>
      </c>
      <c r="N10" s="385">
        <f t="shared" si="4"/>
        <v>15.89808</v>
      </c>
      <c r="O10" s="386">
        <f t="shared" si="5"/>
        <v>416.83807999999999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6"/>
        <v>0</v>
      </c>
      <c r="F11" s="455">
        <f t="shared" si="0"/>
        <v>0</v>
      </c>
      <c r="G11" s="454">
        <v>68</v>
      </c>
      <c r="H11" s="387">
        <v>3610</v>
      </c>
      <c r="I11" s="383">
        <f t="shared" si="1"/>
        <v>68</v>
      </c>
      <c r="J11" s="455">
        <f t="shared" si="2"/>
        <v>3636.64</v>
      </c>
      <c r="K11" s="389">
        <v>2</v>
      </c>
      <c r="L11" s="383">
        <f t="shared" si="7"/>
        <v>2</v>
      </c>
      <c r="M11" s="386">
        <f t="shared" si="3"/>
        <v>400.94</v>
      </c>
      <c r="N11" s="385">
        <f t="shared" si="4"/>
        <v>15.89808</v>
      </c>
      <c r="O11" s="386">
        <f t="shared" si="5"/>
        <v>416.83807999999999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>
        <v>20</v>
      </c>
      <c r="H12" s="387">
        <v>1089</v>
      </c>
      <c r="I12" s="383">
        <f t="shared" si="1"/>
        <v>20</v>
      </c>
      <c r="J12" s="455">
        <f t="shared" si="2"/>
        <v>1069.5999999999999</v>
      </c>
      <c r="K12" s="389">
        <v>2</v>
      </c>
      <c r="L12" s="383">
        <f t="shared" si="7"/>
        <v>2</v>
      </c>
      <c r="M12" s="386">
        <f t="shared" si="3"/>
        <v>400.94</v>
      </c>
      <c r="N12" s="385">
        <f t="shared" si="4"/>
        <v>15.89808</v>
      </c>
      <c r="O12" s="386">
        <f t="shared" si="5"/>
        <v>416.83807999999999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>
        <v>13</v>
      </c>
      <c r="H13" s="387">
        <v>700</v>
      </c>
      <c r="I13" s="383">
        <f t="shared" si="1"/>
        <v>13</v>
      </c>
      <c r="J13" s="455">
        <f t="shared" si="2"/>
        <v>695.24</v>
      </c>
      <c r="K13" s="389">
        <v>3</v>
      </c>
      <c r="L13" s="383">
        <f t="shared" si="7"/>
        <v>3</v>
      </c>
      <c r="M13" s="386">
        <f t="shared" si="3"/>
        <v>601.41</v>
      </c>
      <c r="N13" s="385">
        <f t="shared" si="4"/>
        <v>23.84712</v>
      </c>
      <c r="O13" s="386">
        <f t="shared" si="5"/>
        <v>625.25711999999999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>
        <v>14</v>
      </c>
      <c r="H14" s="387">
        <v>748</v>
      </c>
      <c r="I14" s="383">
        <f t="shared" si="1"/>
        <v>14</v>
      </c>
      <c r="J14" s="455">
        <f t="shared" si="2"/>
        <v>748.71999999999991</v>
      </c>
      <c r="K14" s="389">
        <v>3</v>
      </c>
      <c r="L14" s="383">
        <f t="shared" si="7"/>
        <v>3</v>
      </c>
      <c r="M14" s="386">
        <f t="shared" si="3"/>
        <v>601.41</v>
      </c>
      <c r="N14" s="385">
        <f t="shared" si="4"/>
        <v>23.84712</v>
      </c>
      <c r="O14" s="386">
        <f t="shared" si="5"/>
        <v>625.25711999999999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>
        <v>21</v>
      </c>
      <c r="H15" s="387">
        <v>1102</v>
      </c>
      <c r="I15" s="383">
        <f t="shared" si="1"/>
        <v>21</v>
      </c>
      <c r="J15" s="455">
        <f t="shared" si="2"/>
        <v>1123.08</v>
      </c>
      <c r="K15" s="389">
        <v>2</v>
      </c>
      <c r="L15" s="383">
        <f t="shared" si="7"/>
        <v>2</v>
      </c>
      <c r="M15" s="386">
        <f t="shared" si="3"/>
        <v>400.94</v>
      </c>
      <c r="N15" s="385">
        <f t="shared" si="4"/>
        <v>15.89808</v>
      </c>
      <c r="O15" s="386">
        <f t="shared" si="5"/>
        <v>416.83807999999999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>
        <v>40</v>
      </c>
      <c r="H16" s="387">
        <v>2125</v>
      </c>
      <c r="I16" s="383">
        <f t="shared" si="1"/>
        <v>40</v>
      </c>
      <c r="J16" s="455">
        <f t="shared" si="2"/>
        <v>2139.1999999999998</v>
      </c>
      <c r="K16" s="389">
        <v>2</v>
      </c>
      <c r="L16" s="383">
        <f t="shared" si="7"/>
        <v>2</v>
      </c>
      <c r="M16" s="386">
        <f t="shared" si="3"/>
        <v>400.94</v>
      </c>
      <c r="N16" s="385">
        <f t="shared" si="4"/>
        <v>15.89808</v>
      </c>
      <c r="O16" s="386">
        <f t="shared" si="5"/>
        <v>416.83807999999999</v>
      </c>
    </row>
    <row r="17" spans="1:15" ht="19.5" customHeight="1">
      <c r="A17" s="452">
        <v>11</v>
      </c>
      <c r="B17" s="456" t="s">
        <v>104</v>
      </c>
      <c r="C17" s="457">
        <v>71</v>
      </c>
      <c r="D17" s="388">
        <v>10202.700000000001</v>
      </c>
      <c r="E17" s="383">
        <f t="shared" si="6"/>
        <v>71</v>
      </c>
      <c r="F17" s="455">
        <f>+E17*143.7</f>
        <v>10202.699999999999</v>
      </c>
      <c r="G17" s="457">
        <v>87</v>
      </c>
      <c r="H17" s="388">
        <v>4561</v>
      </c>
      <c r="I17" s="383">
        <f t="shared" si="1"/>
        <v>87</v>
      </c>
      <c r="J17" s="455">
        <f t="shared" si="2"/>
        <v>4652.7599999999993</v>
      </c>
      <c r="K17" s="383">
        <v>2</v>
      </c>
      <c r="L17" s="383">
        <f t="shared" si="7"/>
        <v>2</v>
      </c>
      <c r="M17" s="386">
        <f t="shared" si="3"/>
        <v>400.94</v>
      </c>
      <c r="N17" s="385">
        <f t="shared" si="4"/>
        <v>15.89808</v>
      </c>
      <c r="O17" s="386">
        <f t="shared" si="5"/>
        <v>416.83807999999999</v>
      </c>
    </row>
    <row r="18" spans="1:15" ht="19.5" customHeight="1">
      <c r="A18" s="452">
        <v>12</v>
      </c>
      <c r="B18" s="456" t="s">
        <v>105</v>
      </c>
      <c r="C18" s="457">
        <v>176</v>
      </c>
      <c r="D18" s="388">
        <v>25291.200000000001</v>
      </c>
      <c r="E18" s="383">
        <f t="shared" si="6"/>
        <v>176</v>
      </c>
      <c r="F18" s="455">
        <f>+E18*143.7</f>
        <v>25291.199999999997</v>
      </c>
      <c r="G18" s="457">
        <v>101</v>
      </c>
      <c r="H18" s="388">
        <v>5203</v>
      </c>
      <c r="I18" s="383">
        <f t="shared" si="1"/>
        <v>101</v>
      </c>
      <c r="J18" s="455">
        <f t="shared" si="2"/>
        <v>5401.48</v>
      </c>
      <c r="K18" s="383">
        <v>2</v>
      </c>
      <c r="L18" s="383">
        <f t="shared" si="7"/>
        <v>2</v>
      </c>
      <c r="M18" s="386">
        <f t="shared" si="3"/>
        <v>400.94</v>
      </c>
      <c r="N18" s="385">
        <f t="shared" si="4"/>
        <v>15.89808</v>
      </c>
      <c r="O18" s="386">
        <f t="shared" si="5"/>
        <v>416.83807999999999</v>
      </c>
    </row>
    <row r="19" spans="1:15" ht="32.25" customHeight="1">
      <c r="A19" s="458"/>
      <c r="B19" s="451" t="s">
        <v>88</v>
      </c>
      <c r="C19" s="459">
        <f t="shared" ref="C19:K19" si="8">SUM(C7:C18)</f>
        <v>979</v>
      </c>
      <c r="D19" s="416">
        <f t="shared" si="8"/>
        <v>140682.30000000002</v>
      </c>
      <c r="E19" s="459">
        <f t="shared" si="8"/>
        <v>850</v>
      </c>
      <c r="F19" s="416">
        <f>SUM(F7:F18)</f>
        <v>122144.99999999999</v>
      </c>
      <c r="G19" s="459">
        <f>SUM(G7:G18)</f>
        <v>721</v>
      </c>
      <c r="H19" s="416">
        <f>SUM(H7:H18)</f>
        <v>37671</v>
      </c>
      <c r="I19" s="459">
        <f>SUM(I7:I18)</f>
        <v>710.5</v>
      </c>
      <c r="J19" s="416">
        <f>SUM(J7:J18)</f>
        <v>37997.539999999994</v>
      </c>
      <c r="K19" s="459">
        <f t="shared" si="8"/>
        <v>26</v>
      </c>
      <c r="L19" s="459">
        <f>SUM(L7:L18)</f>
        <v>27</v>
      </c>
      <c r="M19" s="416">
        <f>SUM(M7:M18)</f>
        <v>5409.9699999999984</v>
      </c>
      <c r="N19" s="460">
        <f>SUM(N7:N18)</f>
        <v>214.62407999999996</v>
      </c>
      <c r="O19" s="416">
        <f>SUM(O7:O18)</f>
        <v>5624.5940799999989</v>
      </c>
    </row>
    <row r="20" spans="1:15" ht="21.75" customHeight="1">
      <c r="B20" s="393"/>
      <c r="C20" s="394"/>
      <c r="D20" s="395"/>
      <c r="E20" s="394"/>
      <c r="F20" s="395">
        <f>ROUND(F19/1000,1)</f>
        <v>122.1</v>
      </c>
      <c r="G20" s="394"/>
      <c r="H20" s="395"/>
      <c r="I20" s="394"/>
      <c r="J20" s="395">
        <f>ROUND(J19/1000,1)</f>
        <v>38</v>
      </c>
      <c r="K20" s="394"/>
      <c r="L20" s="394"/>
      <c r="M20" s="395">
        <f>ROUND(M19/1000,1)</f>
        <v>5.4</v>
      </c>
      <c r="N20" s="395">
        <f t="shared" ref="N20:O20" si="9">ROUND(N19/1000,1)</f>
        <v>0.2</v>
      </c>
      <c r="O20" s="395">
        <f t="shared" si="9"/>
        <v>5.6</v>
      </c>
    </row>
    <row r="21" spans="1:15" ht="33.75" customHeight="1" thickBot="1">
      <c r="B21" s="558" t="s">
        <v>266</v>
      </c>
      <c r="C21" s="558"/>
      <c r="D21" s="558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122.1</v>
      </c>
      <c r="G27" s="423" t="s">
        <v>264</v>
      </c>
      <c r="H27" s="390" t="s">
        <v>264</v>
      </c>
      <c r="I27" s="390" t="s">
        <v>264</v>
      </c>
      <c r="J27" s="391">
        <f>J20-J26</f>
        <v>38</v>
      </c>
      <c r="K27" s="423" t="s">
        <v>264</v>
      </c>
      <c r="L27" s="390" t="s">
        <v>264</v>
      </c>
      <c r="M27" s="392">
        <f>M20-M26</f>
        <v>5.4</v>
      </c>
      <c r="N27" s="421" t="s">
        <v>264</v>
      </c>
      <c r="O27" s="391">
        <f>+O20-M26</f>
        <v>5.6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4" t="s">
        <v>2</v>
      </c>
      <c r="D30" s="554"/>
      <c r="E30" s="428"/>
      <c r="F30" s="428"/>
      <c r="G30" s="559"/>
      <c r="H30" s="559"/>
      <c r="I30" s="429"/>
      <c r="J30" s="560" t="s">
        <v>295</v>
      </c>
      <c r="K30" s="560"/>
      <c r="M30" s="397"/>
    </row>
    <row r="31" spans="1:15" s="375" customFormat="1">
      <c r="C31" s="430"/>
      <c r="D31" s="430"/>
      <c r="E31" s="431"/>
      <c r="F31" s="431"/>
      <c r="G31" s="561" t="s">
        <v>89</v>
      </c>
      <c r="H31" s="561"/>
      <c r="I31" s="432"/>
      <c r="J31" s="561" t="s">
        <v>106</v>
      </c>
      <c r="K31" s="561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60"/>
      <c r="H32" s="560"/>
      <c r="I32" s="434"/>
      <c r="J32" s="560" t="s">
        <v>294</v>
      </c>
      <c r="K32" s="560"/>
    </row>
    <row r="33" spans="3:13" s="375" customFormat="1">
      <c r="C33" s="396"/>
      <c r="D33" s="396"/>
      <c r="G33" s="561" t="s">
        <v>89</v>
      </c>
      <c r="H33" s="561"/>
      <c r="I33" s="432"/>
      <c r="J33" s="561" t="s">
        <v>106</v>
      </c>
      <c r="K33" s="561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57" t="s">
        <v>202</v>
      </c>
      <c r="J36" s="557"/>
      <c r="K36" s="438"/>
      <c r="L36" s="557" t="s">
        <v>240</v>
      </c>
      <c r="M36" s="557"/>
    </row>
    <row r="37" spans="3:13">
      <c r="C37" s="436"/>
      <c r="D37" s="436"/>
      <c r="E37" s="557" t="s">
        <v>203</v>
      </c>
      <c r="F37" s="557"/>
      <c r="I37" s="557"/>
      <c r="J37" s="557"/>
      <c r="K37" s="438"/>
      <c r="L37" s="557"/>
      <c r="M37" s="557"/>
    </row>
    <row r="38" spans="3:13">
      <c r="C38" s="436"/>
      <c r="D38" s="436"/>
      <c r="E38" s="557"/>
      <c r="F38" s="557"/>
    </row>
  </sheetData>
  <sheetProtection algorithmName="SHA-512" hashValue="MZTQ5aJS2P0KH4Pvj1k3JYc5cjqHUxzsIuRQ+I2d/lMM6LgrFb8DWj2J0Vp+g3cZPJ0W+gqxBAfy8C3sqeTOMg==" saltValue="/F3IANxktxOTvPSINCSXsQ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M18" sqref="M18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67" t="s">
        <v>65</v>
      </c>
      <c r="B1" s="567"/>
      <c r="C1" s="567"/>
      <c r="D1" s="567"/>
      <c r="E1" s="567"/>
      <c r="F1" s="567"/>
      <c r="G1" s="567"/>
      <c r="H1" s="567"/>
    </row>
    <row r="2" spans="1:17" ht="29.25" customHeight="1">
      <c r="A2" s="568" t="str">
        <f>+'Ekamut-caxs'!A7:E7</f>
        <v>«Թիվ 34 գրադարան» ՀՈԱԿ-ի</v>
      </c>
      <c r="B2" s="568"/>
      <c r="C2" s="568"/>
      <c r="D2" s="568"/>
      <c r="E2" s="568"/>
      <c r="F2" s="568"/>
      <c r="G2" s="568"/>
      <c r="H2" s="568"/>
    </row>
    <row r="3" spans="1:17" ht="41.25" customHeight="1">
      <c r="A3" s="568" t="s">
        <v>211</v>
      </c>
      <c r="B3" s="568"/>
      <c r="C3" s="568"/>
      <c r="D3" s="568"/>
      <c r="E3" s="568"/>
      <c r="F3" s="568"/>
      <c r="G3" s="568"/>
      <c r="H3" s="568"/>
    </row>
    <row r="5" spans="1:17" ht="14.25" thickBot="1">
      <c r="H5" s="334" t="s">
        <v>0</v>
      </c>
    </row>
    <row r="6" spans="1:17" ht="48.75" customHeight="1">
      <c r="A6" s="569" t="s">
        <v>3</v>
      </c>
      <c r="B6" s="571" t="s">
        <v>212</v>
      </c>
      <c r="C6" s="573" t="s">
        <v>213</v>
      </c>
      <c r="D6" s="575" t="s">
        <v>214</v>
      </c>
      <c r="E6" s="575" t="s">
        <v>215</v>
      </c>
      <c r="F6" s="576"/>
      <c r="G6" s="576"/>
      <c r="H6" s="562"/>
      <c r="I6" s="562" t="s">
        <v>216</v>
      </c>
    </row>
    <row r="7" spans="1:17" ht="60" customHeight="1" thickBot="1">
      <c r="A7" s="570"/>
      <c r="B7" s="572"/>
      <c r="C7" s="574"/>
      <c r="D7" s="574"/>
      <c r="E7" s="336" t="s">
        <v>88</v>
      </c>
      <c r="F7" s="337" t="s">
        <v>217</v>
      </c>
      <c r="G7" s="337" t="s">
        <v>218</v>
      </c>
      <c r="H7" s="338" t="s">
        <v>219</v>
      </c>
      <c r="I7" s="563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64" t="s">
        <v>5</v>
      </c>
      <c r="F25" s="564"/>
      <c r="G25" s="564"/>
      <c r="H25" s="564"/>
    </row>
    <row r="26" spans="1:17" ht="24" customHeight="1">
      <c r="B26" s="345" t="s">
        <v>6</v>
      </c>
      <c r="E26" s="565"/>
      <c r="F26" s="565"/>
      <c r="G26" s="565"/>
      <c r="H26" s="565"/>
    </row>
    <row r="27" spans="1:17" ht="16.5" customHeight="1">
      <c r="B27" s="335" t="s">
        <v>176</v>
      </c>
      <c r="E27" s="566" t="s">
        <v>5</v>
      </c>
      <c r="F27" s="566"/>
      <c r="G27" s="566"/>
      <c r="H27" s="566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83" t="s">
        <v>283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5"/>
    </row>
    <row r="2" spans="1:28" ht="30" customHeight="1">
      <c r="A2" s="586"/>
      <c r="B2" s="587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9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599" t="s">
        <v>3</v>
      </c>
      <c r="D5" s="597" t="s">
        <v>122</v>
      </c>
      <c r="E5" s="497" t="s">
        <v>246</v>
      </c>
      <c r="F5" s="498" t="s">
        <v>247</v>
      </c>
      <c r="G5" s="498" t="s">
        <v>248</v>
      </c>
      <c r="H5" s="498" t="s">
        <v>249</v>
      </c>
      <c r="I5" s="498" t="s">
        <v>250</v>
      </c>
      <c r="J5" s="498" t="s">
        <v>251</v>
      </c>
      <c r="K5" s="499" t="s">
        <v>285</v>
      </c>
      <c r="L5" s="497" t="s">
        <v>252</v>
      </c>
      <c r="M5" s="499" t="s">
        <v>253</v>
      </c>
      <c r="N5" s="497" t="s">
        <v>223</v>
      </c>
      <c r="O5" s="499" t="s">
        <v>253</v>
      </c>
      <c r="P5" s="497" t="s">
        <v>254</v>
      </c>
      <c r="Q5" s="499" t="s">
        <v>284</v>
      </c>
      <c r="R5" s="497" t="s">
        <v>255</v>
      </c>
      <c r="S5" s="499" t="s">
        <v>256</v>
      </c>
      <c r="T5" s="497" t="s">
        <v>257</v>
      </c>
      <c r="U5" s="499" t="s">
        <v>286</v>
      </c>
      <c r="V5" s="497" t="s">
        <v>258</v>
      </c>
      <c r="W5" s="499" t="s">
        <v>287</v>
      </c>
      <c r="X5" s="497" t="s">
        <v>259</v>
      </c>
      <c r="Y5" s="499" t="s">
        <v>288</v>
      </c>
      <c r="Z5" s="581" t="s">
        <v>290</v>
      </c>
      <c r="AA5" s="579" t="s">
        <v>260</v>
      </c>
      <c r="AB5" s="577" t="s">
        <v>261</v>
      </c>
    </row>
    <row r="6" spans="1:28" s="500" customFormat="1" ht="23.25" customHeight="1">
      <c r="A6" s="372"/>
      <c r="B6" s="493"/>
      <c r="C6" s="600"/>
      <c r="D6" s="598"/>
      <c r="E6" s="594">
        <v>28.3</v>
      </c>
      <c r="F6" s="595"/>
      <c r="G6" s="595"/>
      <c r="H6" s="595"/>
      <c r="I6" s="595"/>
      <c r="J6" s="595"/>
      <c r="K6" s="596"/>
      <c r="L6" s="592">
        <v>24.3</v>
      </c>
      <c r="M6" s="593"/>
      <c r="N6" s="592">
        <v>21.8</v>
      </c>
      <c r="O6" s="593"/>
      <c r="P6" s="592">
        <v>32.5</v>
      </c>
      <c r="Q6" s="593"/>
      <c r="R6" s="592">
        <v>27.2</v>
      </c>
      <c r="S6" s="593"/>
      <c r="T6" s="590">
        <v>21</v>
      </c>
      <c r="U6" s="591"/>
      <c r="V6" s="590">
        <v>13</v>
      </c>
      <c r="W6" s="591"/>
      <c r="X6" s="592">
        <v>12.2</v>
      </c>
      <c r="Y6" s="593"/>
      <c r="Z6" s="582"/>
      <c r="AA6" s="580"/>
      <c r="AB6" s="578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262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https://mul2.yerevan.am/tasks/1419355/oneclick/34 gradaran.xlsx?token=4b1744595e7cabdc1b8b6b2c22c86745</cp:keywords>
  <cp:lastModifiedBy>Lusine Petrosyan</cp:lastModifiedBy>
  <cp:lastPrinted>2024-03-22T05:48:22Z</cp:lastPrinted>
  <dcterms:created xsi:type="dcterms:W3CDTF">1996-10-14T23:33:28Z</dcterms:created>
  <dcterms:modified xsi:type="dcterms:W3CDTF">2024-04-05T09:06:39Z</dcterms:modified>
</cp:coreProperties>
</file>